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7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70" r:id="rId27"/>
    <sheet name=" SEFA" sheetId="160" r:id="rId28"/>
    <sheet name="SEFA NOTES" sheetId="161" r:id="rId29"/>
    <sheet name="SF&amp;QC Sec-1" sheetId="162" r:id="rId30"/>
    <sheet name="SF&amp;QC Sec-2 (2)" sheetId="168" r:id="rId31"/>
    <sheet name="SF&amp;QC Sec-2 (3)" sheetId="171" r:id="rId32"/>
    <sheet name="SF&amp;QC Sec-2" sheetId="163" r:id="rId33"/>
    <sheet name="SF&amp;QC Sec-2 (4)" sheetId="172" r:id="rId34"/>
    <sheet name="SF&amp;QC Sec-2 (5)" sheetId="173" r:id="rId35"/>
    <sheet name="SF&amp;QC Sec-3" sheetId="164" r:id="rId36"/>
    <sheet name="SSPAF" sheetId="165" r:id="rId37"/>
    <sheet name="CAP (2)" sheetId="169" r:id="rId38"/>
    <sheet name="CAP (3)" sheetId="174" r:id="rId39"/>
    <sheet name="CAP" sheetId="166" r:id="rId40"/>
    <sheet name="CAP (4)" sheetId="175" r:id="rId41"/>
    <sheet name="CAP (5)" sheetId="176" r:id="rId42"/>
    <sheet name="AFR16" sheetId="106" state="hidden" r:id="rId43"/>
  </sheets>
  <externalReferences>
    <externalReference r:id="rId44"/>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6">#REF!</definedName>
    <definedName name="SCHADDRS" localSheetId="17">#REF!</definedName>
    <definedName name="SCHADDRS" localSheetId="39">#REF!</definedName>
    <definedName name="SCHADDRS" localSheetId="37">#REF!</definedName>
    <definedName name="SCHADDRS" localSheetId="38">#REF!</definedName>
    <definedName name="SCHADDRS" localSheetId="40">#REF!</definedName>
    <definedName name="SCHADDRS" localSheetId="41">#REF!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2">#REF!</definedName>
    <definedName name="SCHADDRS" localSheetId="30">#REF!</definedName>
    <definedName name="SCHADDRS" localSheetId="31">#REF!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7">#REF!</definedName>
    <definedName name="SCHCTY" localSheetId="26">#REF!</definedName>
    <definedName name="SCHCTY" localSheetId="17">#REF!</definedName>
    <definedName name="SCHCTY" localSheetId="39">#REF!</definedName>
    <definedName name="SCHCTY" localSheetId="37">#REF!</definedName>
    <definedName name="SCHCTY" localSheetId="38">#REF!</definedName>
    <definedName name="SCHCTY" localSheetId="40">#REF!</definedName>
    <definedName name="SCHCTY" localSheetId="41">#REF!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2">#REF!</definedName>
    <definedName name="SCHCTY" localSheetId="30">#REF!</definedName>
    <definedName name="SCHCTY" localSheetId="31">#REF!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7">#REF!</definedName>
    <definedName name="SCHNMBR" localSheetId="26">#REF!</definedName>
    <definedName name="SCHNMBR" localSheetId="17">#REF!</definedName>
    <definedName name="SCHNMBR" localSheetId="39">#REF!</definedName>
    <definedName name="SCHNMBR" localSheetId="37">#REF!</definedName>
    <definedName name="SCHNMBR" localSheetId="38">#REF!</definedName>
    <definedName name="SCHNMBR" localSheetId="40">#REF!</definedName>
    <definedName name="SCHNMBR" localSheetId="41">#REF!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2">#REF!</definedName>
    <definedName name="SCHNMBR" localSheetId="30">#REF!</definedName>
    <definedName name="SCHNMBR" localSheetId="31">#REF!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7">#REF!</definedName>
    <definedName name="SCHNME" localSheetId="26">#REF!</definedName>
    <definedName name="SCHNME" localSheetId="17">#REF!</definedName>
    <definedName name="SCHNME" localSheetId="39">#REF!</definedName>
    <definedName name="SCHNME" localSheetId="37">#REF!</definedName>
    <definedName name="SCHNME" localSheetId="38">#REF!</definedName>
    <definedName name="SCHNME" localSheetId="40">#REF!</definedName>
    <definedName name="SCHNME" localSheetId="41">#REF!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2">#REF!</definedName>
    <definedName name="SCHNME" localSheetId="30">#REF!</definedName>
    <definedName name="SCHNME" localSheetId="31">#REF!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7">#REF!</definedName>
    <definedName name="SUPT" localSheetId="26">#REF!</definedName>
    <definedName name="SUPT" localSheetId="17">#REF!</definedName>
    <definedName name="SUPT" localSheetId="39">#REF!</definedName>
    <definedName name="SUPT" localSheetId="37">#REF!</definedName>
    <definedName name="SUPT" localSheetId="38">#REF!</definedName>
    <definedName name="SUPT" localSheetId="40">#REF!</definedName>
    <definedName name="SUPT" localSheetId="41">#REF!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2">#REF!</definedName>
    <definedName name="SUPT" localSheetId="30">#REF!</definedName>
    <definedName name="SUPT" localSheetId="31">#REF!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B7" i="167" l="1"/>
  <c r="B6" i="167"/>
  <c r="B4" i="176" l="1"/>
  <c r="B4" i="175"/>
  <c r="B4" i="174"/>
  <c r="B4" i="173" l="1"/>
  <c r="B4" i="172"/>
  <c r="B4" i="171"/>
  <c r="B4" i="170"/>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75" l="1"/>
  <c r="B1" i="176"/>
  <c r="B1" i="174"/>
  <c r="B1" i="173"/>
  <c r="B1" i="172"/>
  <c r="B1" i="171"/>
  <c r="B1" i="170"/>
  <c r="B2" i="175"/>
  <c r="B2" i="174"/>
  <c r="B2" i="176"/>
  <c r="B2" i="172"/>
  <c r="B2" i="173"/>
  <c r="B2" i="171"/>
  <c r="B2" i="170"/>
  <c r="B1" i="166"/>
  <c r="B1" i="169"/>
  <c r="B1" i="168"/>
  <c r="B2" i="165"/>
  <c r="B2" i="168"/>
  <c r="B2" i="169"/>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c r="B7167" i="106"/>
  <c r="D7167" i="106"/>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s="1"/>
  <c r="B7709" i="106"/>
  <c r="D7709" i="106"/>
  <c r="B7710" i="106"/>
  <c r="D7710" i="106"/>
  <c r="B7711" i="106"/>
  <c r="D7711" i="106"/>
  <c r="B7712" i="106"/>
  <c r="D7712" i="106"/>
  <c r="B7713" i="106"/>
  <c r="D7713" i="106" s="1"/>
  <c r="B7714" i="106"/>
  <c r="D7714" i="106" s="1"/>
  <c r="B7715" i="106"/>
  <c r="D7715" i="106"/>
  <c r="B7716" i="106"/>
  <c r="D7716" i="106"/>
  <c r="B7717" i="106"/>
  <c r="D7717" i="106"/>
  <c r="B7718" i="106"/>
  <c r="D7718" i="106"/>
  <c r="B7719" i="106"/>
  <c r="D7719" i="106" s="1"/>
  <c r="B7720" i="106"/>
  <c r="D7720" i="106"/>
  <c r="B7721" i="106"/>
  <c r="D7721" i="106" s="1"/>
  <c r="B7722" i="106"/>
  <c r="D7722" i="106" s="1"/>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60" i="36"/>
  <c r="D74" i="36"/>
  <c r="D77" i="36"/>
  <c r="D78" i="36"/>
  <c r="D85" i="36"/>
  <c r="B67" i="127"/>
  <c r="B68" i="127"/>
  <c r="D26" i="108"/>
  <c r="E26" i="108"/>
  <c r="F26" i="108"/>
  <c r="G26" i="108"/>
  <c r="E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E4" i="4"/>
  <c r="B2630" i="106" s="1"/>
  <c r="D2630" i="106" s="1"/>
  <c r="D5" i="4"/>
  <c r="B3406" i="106" s="1"/>
  <c r="D3406" i="106" s="1"/>
  <c r="G5" i="4"/>
  <c r="B3409" i="106" s="1"/>
  <c r="D3409" i="106" s="1"/>
  <c r="G14" i="4"/>
  <c r="G16" i="4"/>
  <c r="C14" i="4"/>
  <c r="B2558" i="106" s="1"/>
  <c r="D2558" i="106" s="1"/>
  <c r="D14" i="4"/>
  <c r="B2570" i="106" s="1"/>
  <c r="D2570" i="106" s="1"/>
  <c r="F14" i="4"/>
  <c r="B2609" i="106"/>
  <c r="D2609" i="106" s="1"/>
  <c r="E15" i="4"/>
  <c r="B2633" i="106" s="1"/>
  <c r="D2633" i="106" s="1"/>
  <c r="C16" i="4"/>
  <c r="B2560" i="106" s="1"/>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F94" i="34"/>
  <c r="B6014" i="106"/>
  <c r="D6014" i="106" s="1"/>
  <c r="B5847" i="106"/>
  <c r="D5847" i="106" s="1"/>
  <c r="B5752" i="106"/>
  <c r="D5752" i="106" s="1"/>
  <c r="B5599" i="106"/>
  <c r="D5599" i="106" s="1"/>
  <c r="I6" i="4"/>
  <c r="B5011" i="106" s="1"/>
  <c r="D5011" i="106" s="1"/>
  <c r="G4" i="4"/>
  <c r="B2603" i="106" s="1"/>
  <c r="D2603" i="106" s="1"/>
  <c r="K274" i="5"/>
  <c r="J173" i="5"/>
  <c r="B6397" i="106" s="1"/>
  <c r="D6397" i="106" s="1"/>
  <c r="H173" i="5"/>
  <c r="B5906" i="106" s="1"/>
  <c r="D5906" i="106" s="1"/>
  <c r="J109" i="5"/>
  <c r="J4" i="4" s="1"/>
  <c r="B6220" i="106" s="1"/>
  <c r="D6220" i="106" s="1"/>
  <c r="D109" i="5"/>
  <c r="B5356" i="106" s="1"/>
  <c r="D5356" i="106" s="1"/>
  <c r="F106" i="34"/>
  <c r="J6" i="4"/>
  <c r="B6221" i="106" s="1"/>
  <c r="D6221" i="106" s="1"/>
  <c r="H6" i="4"/>
  <c r="B2656" i="106" s="1"/>
  <c r="D2656" i="106" s="1"/>
  <c r="B1746" i="106"/>
  <c r="D1746" i="106" s="1"/>
  <c r="D17" i="7"/>
  <c r="B4104" i="106" s="1"/>
  <c r="D4104" i="106" s="1"/>
  <c r="D12" i="7"/>
  <c r="B1769" i="106" s="1"/>
  <c r="D1769" i="106" s="1"/>
  <c r="D18" i="7"/>
  <c r="B4105" i="106" s="1"/>
  <c r="D4105" i="106" s="1"/>
  <c r="D15" i="7"/>
  <c r="B1772" i="106" s="1"/>
  <c r="D1772" i="106" s="1"/>
  <c r="B7760" i="106"/>
  <c r="D7760" i="106" s="1"/>
  <c r="K26" i="12" l="1"/>
  <c r="B7743" i="106" s="1"/>
  <c r="D7743" i="106" s="1"/>
  <c r="B7727" i="106"/>
  <c r="D7727" i="106" s="1"/>
  <c r="D75" i="36"/>
  <c r="F19" i="7"/>
  <c r="G341" i="29"/>
  <c r="B3649" i="106" s="1"/>
  <c r="D3649" i="106" s="1"/>
  <c r="E38" i="108"/>
  <c r="E29" i="108"/>
  <c r="E28" i="108"/>
  <c r="B6995" i="106"/>
  <c r="D6995" i="106" s="1"/>
  <c r="F27" i="108"/>
  <c r="F35" i="34"/>
  <c r="L331" i="29"/>
  <c r="F67" i="34"/>
  <c r="F68" i="34"/>
  <c r="C204" i="29"/>
  <c r="B1340" i="106" s="1"/>
  <c r="D1340" i="106" s="1"/>
  <c r="F105" i="34"/>
  <c r="C172" i="5"/>
  <c r="B5214" i="106" s="1"/>
  <c r="D5214" i="106" s="1"/>
  <c r="F104" i="34"/>
  <c r="B5096" i="106"/>
  <c r="D5096" i="106" s="1"/>
  <c r="B6352" i="106"/>
  <c r="D6352" i="106" s="1"/>
  <c r="H109" i="5"/>
  <c r="F109" i="5"/>
  <c r="F4" i="4" s="1"/>
  <c r="C109" i="5"/>
  <c r="D11" i="7"/>
  <c r="B1768" i="106" s="1"/>
  <c r="D1768" i="106" s="1"/>
  <c r="B5588" i="106"/>
  <c r="D5588" i="106" s="1"/>
  <c r="D7" i="7"/>
  <c r="B1763" i="106" s="1"/>
  <c r="D1763" i="106" s="1"/>
  <c r="D4" i="4"/>
  <c r="B2564" i="106" s="1"/>
  <c r="D2564" i="106" s="1"/>
  <c r="D5" i="7"/>
  <c r="B1761" i="106" s="1"/>
  <c r="D1761" i="106" s="1"/>
  <c r="I76" i="4"/>
  <c r="D57" i="36"/>
  <c r="D41" i="3"/>
  <c r="D58" i="36"/>
  <c r="D11" i="37"/>
  <c r="H29" i="118"/>
  <c r="K28" i="118" s="1"/>
  <c r="O27" i="118" s="1"/>
  <c r="O29" i="118" s="1"/>
  <c r="K339" i="29"/>
  <c r="F71" i="34"/>
  <c r="G29" i="108"/>
  <c r="B7054" i="106"/>
  <c r="D7054" i="106" s="1"/>
  <c r="J275" i="5"/>
  <c r="B7055" i="106" s="1"/>
  <c r="D7055" i="106" s="1"/>
  <c r="F173" i="5"/>
  <c r="B7200" i="106"/>
  <c r="D7200" i="106" s="1"/>
  <c r="D331" i="29"/>
  <c r="B7217" i="106" s="1"/>
  <c r="D7217" i="106" s="1"/>
  <c r="B7144" i="106"/>
  <c r="D7144" i="106" s="1"/>
  <c r="K323" i="29"/>
  <c r="K331" i="29" s="1"/>
  <c r="K7" i="4"/>
  <c r="B3718" i="106" s="1"/>
  <c r="D3718" i="106" s="1"/>
  <c r="F128" i="34"/>
  <c r="N23" i="3"/>
  <c r="B284" i="106" s="1"/>
  <c r="D284" i="106" s="1"/>
  <c r="F5" i="4"/>
  <c r="B3408" i="106" s="1"/>
  <c r="D3408" i="106" s="1"/>
  <c r="C5" i="4"/>
  <c r="B3405" i="106" s="1"/>
  <c r="D3405" i="106" s="1"/>
  <c r="B6840" i="106"/>
  <c r="D6840" i="106" s="1"/>
  <c r="B6839" i="106"/>
  <c r="D6839" i="106" s="1"/>
  <c r="B6838" i="106"/>
  <c r="D6838" i="106" s="1"/>
  <c r="D172" i="5"/>
  <c r="B5618" i="106"/>
  <c r="D5618" i="106" s="1"/>
  <c r="K109" i="5"/>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B2088" i="106" s="1"/>
  <c r="D2088" i="106" s="1"/>
  <c r="B2037" i="106"/>
  <c r="D2037" i="106" s="1"/>
  <c r="K16" i="11"/>
  <c r="B2055" i="106" s="1"/>
  <c r="D2055" i="106" s="1"/>
  <c r="B1553" i="106"/>
  <c r="D1553" i="106" s="1"/>
  <c r="H305" i="29"/>
  <c r="B1554" i="106" s="1"/>
  <c r="D1554" i="106" s="1"/>
  <c r="B1324" i="106"/>
  <c r="D1324" i="106" s="1"/>
  <c r="K162" i="29"/>
  <c r="B1314" i="106"/>
  <c r="D1314" i="106" s="1"/>
  <c r="H166" i="29"/>
  <c r="B1317" i="106" s="1"/>
  <c r="D1317" i="106" s="1"/>
  <c r="B1223" i="106"/>
  <c r="D1223" i="106" s="1"/>
  <c r="C129" i="29"/>
  <c r="K278" i="29"/>
  <c r="B1274" i="106"/>
  <c r="D1274" i="106" s="1"/>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7270" i="106"/>
  <c r="C34" i="131"/>
  <c r="L16" i="11" l="1"/>
  <c r="B2061" i="106" s="1"/>
  <c r="D2061" i="106" s="1"/>
  <c r="B1381" i="106"/>
  <c r="D1381" i="106" s="1"/>
  <c r="C173" i="5"/>
  <c r="K332" i="29"/>
  <c r="B7225" i="106" s="1"/>
  <c r="D7225" i="106" s="1"/>
  <c r="B6025" i="106"/>
  <c r="D6025" i="106" s="1"/>
  <c r="H4" i="4"/>
  <c r="B5121" i="106"/>
  <c r="D5121" i="106" s="1"/>
  <c r="C4" i="4"/>
  <c r="B2551" i="106" s="1"/>
  <c r="D2551" i="106" s="1"/>
  <c r="D19" i="7"/>
  <c r="B1775" i="106" s="1"/>
  <c r="D1775" i="106" s="1"/>
  <c r="B3318" i="106"/>
  <c r="D3318" i="106" s="1"/>
  <c r="I77" i="4"/>
  <c r="B3319" i="106" s="1"/>
  <c r="D3319" i="106" s="1"/>
  <c r="B124" i="106"/>
  <c r="D124" i="106" s="1"/>
  <c r="D51" i="36"/>
  <c r="B3670" i="106"/>
  <c r="D3670" i="106" s="1"/>
  <c r="K341" i="29"/>
  <c r="B1225" i="106"/>
  <c r="D1225" i="106" s="1"/>
  <c r="C150" i="29"/>
  <c r="B1226" i="106" s="1"/>
  <c r="D1226" i="106" s="1"/>
  <c r="B2913" i="106"/>
  <c r="D2913" i="106" s="1"/>
  <c r="D56" i="36"/>
  <c r="K4" i="4"/>
  <c r="B6028" i="106"/>
  <c r="D6028" i="106" s="1"/>
  <c r="B5412" i="106"/>
  <c r="D5412" i="106" s="1"/>
  <c r="D173" i="5"/>
  <c r="K275" i="5"/>
  <c r="B6023" i="106" s="1"/>
  <c r="D6023"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5223" i="106" l="1"/>
  <c r="D5223" i="106" s="1"/>
  <c r="C6" i="4"/>
  <c r="B2553" i="106" s="1"/>
  <c r="D2553" i="106" s="1"/>
  <c r="B2655" i="106"/>
  <c r="D2655" i="106" s="1"/>
  <c r="H8" i="4"/>
  <c r="K13" i="4"/>
  <c r="B3572" i="106" s="1"/>
  <c r="D3572" i="106" s="1"/>
  <c r="B3672" i="106"/>
  <c r="D3672" i="106" s="1"/>
  <c r="J17" i="4"/>
  <c r="B6227" i="106" s="1"/>
  <c r="D6227" i="106" s="1"/>
  <c r="D6" i="4"/>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19" i="4" l="1"/>
  <c r="B6229" i="106" s="1"/>
  <c r="D6229" i="106" s="1"/>
  <c r="K17" i="4"/>
  <c r="B3575" i="106" s="1"/>
  <c r="D3575" i="106" s="1"/>
  <c r="J20" i="4"/>
  <c r="J78" i="4" s="1"/>
  <c r="H10" i="4"/>
  <c r="B4127" i="106" s="1"/>
  <c r="D4127" i="106" s="1"/>
  <c r="B2658" i="106"/>
  <c r="D2658"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K19" i="4"/>
  <c r="B4144" i="106" s="1"/>
  <c r="D4144" i="106" s="1"/>
  <c r="K20" i="4"/>
  <c r="B3576" i="106" s="1"/>
  <c r="D3576"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<sst xmlns="http://schemas.openxmlformats.org/spreadsheetml/2006/main" count="5423" uniqueCount="2268">
  <si>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</si>
  <si>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</si>
  <si>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</si>
  <si>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</si>
  <si>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</si>
  <si>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</si>
  <si>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</si>
  <si>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</si>
  <si>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</si>
  <si>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</si>
  <si>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</si>
  <si>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</si>
  <si>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</si>
  <si>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</si>
  <si>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</si>
  <si>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</si>
  <si>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</si>
  <si>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</si>
  <si>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</si>
  <si>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</si>
  <si>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</si>
  <si>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</si>
  <si>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</si>
  <si>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</si>
  <si>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</si>
  <si>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</si>
  <si>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</si>
  <si>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</si>
  <si>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</si>
  <si>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</si>
  <si>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</si>
  <si>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</si>
  <si>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</si>
  <si>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</si>
  <si>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</si>
  <si>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</si>
  <si>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</si>
  <si>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</si>
  <si>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</si>
  <si>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</si>
  <si>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</si>
  <si>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</si>
  <si>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</si>
  <si>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</si>
  <si>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</si>
  <si>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</si>
  <si>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</si>
  <si>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</si>
  <si>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</si>
  <si>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</si>
  <si>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</si>
  <si>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</si>
  <si>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</si>
  <si>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</si>
  <si>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</si>
  <si>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</si>
  <si>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</si>
  <si>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</si>
  <si>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</si>
  <si>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</si>
  <si>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</si>
  <si>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</si>
  <si>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</si>
  <si>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</si>
  <si>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</si>
  <si>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</si>
  <si>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</si>
  <si>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</si>
  <si>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</si>
  <si>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</si>
  <si>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</si>
  <si>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</si>
  <si>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</si>
  <si>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</si>
  <si>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</si>
  <si>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</si>
  <si>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</si>
  <si>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</si>
  <si>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</si>
  <si>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</si>
  <si>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</si>
  <si>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</si>
  <si>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</si>
  <si>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</si>
  <si>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</si>
  <si>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</si>
  <si>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</si>
  <si>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</si>
  <si>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</si>
  <si>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</si>
  <si>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</si>
  <si>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</si>
  <si>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</si>
  <si>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</si>
  <si>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</si>
  <si>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</si>
  <si>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</si>
  <si>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</si>
  <si>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</si>
  <si>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</si>
  <si>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</si>
  <si>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</si>
  <si>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</si>
  <si>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</si>
  <si>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</si>
  <si>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</si>
  <si>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</si>
  <si>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</si>
  <si>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</si>
  <si>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</si>
  <si>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</si>
  <si>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</si>
  <si>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</si>
  <si>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</si>
  <si>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</si>
  <si>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</si>
  <si>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</si>
  <si>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</si>
  <si>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</si>
  <si>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</si>
  <si>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</si>
  <si>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</si>
  <si>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</si>
  <si>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</si>
  <si>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</si>
  <si>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</si>
  <si>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</si>
  <si>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</si>
  <si>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</si>
  <si>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</si>
  <si>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</si>
  <si>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</si>
  <si>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</si>
  <si>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</si>
  <si>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</si>
  <si>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</si>
  <si>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</si>
  <si>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</si>
  <si>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</si>
  <si>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</si>
  <si>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</si>
  <si>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</si>
  <si>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</si>
  <si>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</si>
  <si>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</si>
  <si>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</si>
  <si>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</si>
  <si>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</si>
  <si>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</si>
  <si>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</si>
  <si>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</si>
  <si>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</si>
  <si>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</si>
  <si>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</si>
  <si>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</si>
  <si>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</si>
  <si>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</si>
  <si>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</si>
  <si>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</si>
  <si>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</si>
  <si>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</si>
  <si>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</si>
  <si>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</si>
  <si>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</si>
  <si>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</si>
  <si>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</si>
  <si>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</si>
  <si>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</si>
  <si>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</si>
  <si>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</si>
  <si>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</si>
  <si>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</si>
  <si>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</si>
  <si>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</si>
  <si>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</si>
  <si>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</si>
  <si>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</si>
  <si>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</si>
  <si>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</si>
  <si>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</si>
  <si>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</si>
  <si>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</si>
  <si>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</si>
  <si>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</si>
  <si>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</si>
  <si>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</si>
  <si>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</si>
  <si>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</si>
  <si>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</si>
  <si>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</si>
  <si>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</si>
  <si>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</si>
  <si>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</si>
  <si>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</si>
  <si>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</si>
  <si>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</si>
  <si>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</si>
  <si>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</si>
  <si>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</si>
  <si>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</si>
  <si>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</si>
  <si>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</si>
  <si>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</si>
  <si>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</si>
  <si>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</si>
  <si>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</si>
  <si>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</si>
  <si>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</si>
  <si>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</si>
  <si>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</si>
  <si>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</si>
  <si>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</si>
  <si>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</si>
  <si>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</si>
  <si>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</si>
  <si>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</si>
  <si>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</si>
  <si>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</si>
  <si>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</si>
  <si>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</si>
  <si>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</si>
  <si>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</si>
  <si>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</si>
  <si>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</si>
  <si>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</si>
  <si>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</si>
  <si>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</si>
  <si>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</si>
  <si>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</si>
  <si>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</si>
  <si>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</si>
  <si>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</si>
  <si>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</si>
  <si>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</si>
  <si>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</si>
  <si>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</si>
  <si>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</si>
  <si>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</si>
  <si>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</si>
  <si>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</si>
  <si>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</si>
  <si>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</si>
  <si>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</si>
  <si>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</si>
  <si>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</si>
  <si>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</si>
  <si>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</si>
  <si>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</si>
  <si>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</si>
  <si>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</si>
  <si>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</si>
  <si>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</si>
  <si>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</si>
  <si>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</si>
  <si>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</si>
  <si>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</si>
  <si>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</si>
  <si>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</si>
  <si>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</si>
  <si>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</si>
  <si>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</si>
  <si>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</si>
  <si>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</si>
  <si>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</si>
  <si>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</si>
  <si>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</si>
  <si>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</si>
  <si>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</si>
  <si>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</si>
  <si>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</si>
  <si>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</si>
  <si>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</si>
  <si>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</si>
  <si>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</si>
  <si>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</si>
  <si>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</si>
  <si>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</si>
  <si>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</si>
  <si>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</si>
  <si>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</si>
  <si>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</si>
  <si>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</si>
  <si>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</si>
  <si>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</si>
  <si>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</si>
  <si>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</si>
  <si>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</si>
  <si>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</si>
  <si>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</si>
  <si>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</si>
  <si>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</si>
  <si>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</si>
  <si>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</si>
  <si>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</si>
  <si>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</si>
  <si>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</si>
  <si>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</si>
  <si>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</si>
  <si>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</si>
  <si>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</si>
  <si>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</si>
  <si>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</si>
  <si>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</si>
  <si>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</si>
  <si>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</si>
  <si>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</si>
  <si>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</si>
  <si>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</si>
  <si>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</si>
  <si>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</si>
  <si>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</si>
  <si>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</si>
  <si>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</si>
  <si>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</si>
  <si>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</si>
  <si>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</si>
  <si>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</si>
  <si>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</si>
  <si>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</si>
  <si>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</si>
  <si>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</si>
  <si>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</si>
  <si>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</si>
  <si>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</si>
  <si>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</si>
  <si>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</si>
  <si>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</si>
  <si>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</si>
  <si>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</si>
  <si>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</si>
  <si>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</si>
  <si>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</si>
  <si>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</si>
  <si>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</si>
  <si>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</si>
  <si>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</si>
  <si>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</si>
  <si>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</si>
  <si>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</si>
  <si>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</si>
  <si>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</si>
  <si>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</si>
  <si>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</si>
  <si>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</si>
  <si>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</si>
  <si>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</si>
  <si>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</si>
  <si>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</si>
  <si>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</si>
  <si>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</si>
  <si>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</si>
  <si>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</si>
  <si>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</si>
  <si>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</si>
  <si>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</si>
  <si>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</si>
  <si>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</si>
  <si>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</si>
  <si>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</si>
  <si>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</si>
  <si>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</si>
  <si>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</si>
  <si>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</si>
  <si>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</si>
  <si>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</si>
  <si>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</si>
  <si>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</si>
  <si>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</si>
  <si>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</si>
  <si>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</si>
  <si>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</si>
  <si>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</si>
  <si>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</si>
  <si>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</si>
  <si>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</si>
  <si>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</si>
  <si>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</si>
  <si>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</si>
  <si>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</si>
  <si>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</si>
  <si>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</si>
  <si>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</si>
  <si>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</si>
  <si>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</si>
  <si>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</si>
  <si>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</si>
  <si>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</si>
  <si>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</si>
  <si>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</si>
  <si>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</si>
  <si>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</si>
  <si>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</si>
  <si>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</si>
  <si>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</si>
  <si>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</si>
  <si>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</si>
  <si>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</si>
  <si>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</si>
  <si>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</si>
  <si>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</si>
  <si>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</si>
  <si>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</si>
  <si>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</si>
  <si>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</si>
  <si>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</si>
  <si>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</si>
  <si>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</si>
  <si>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</si>
  <si>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</si>
  <si>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</si>
  <si>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</si>
  <si>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</si>
  <si>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</si>
  <si>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</si>
  <si>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</si>
  <si>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</si>
  <si>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</si>
  <si>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</si>
  <si>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</si>
  <si>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</si>
  <si>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</si>
  <si>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</si>
  <si>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</si>
  <si>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</si>
  <si>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</si>
  <si>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</si>
  <si>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</si>
  <si>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</si>
  <si>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</si>
  <si>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</si>
  <si>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</si>
  <si>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</si>
  <si>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</si>
  <si>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</si>
  <si>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</si>
  <si>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</si>
  <si>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</si>
  <si>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</si>
  <si>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</si>
  <si>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</si>
  <si>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</si>
  <si>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</si>
  <si>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</si>
  <si>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</si>
  <si>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</si>
  <si>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</si>
  <si>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</si>
  <si>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</si>
  <si>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</si>
  <si>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</si>
  <si>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</si>
  <si>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</si>
  <si>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</si>
  <si>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</si>
  <si>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</si>
  <si>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</si>
  <si>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</si>
  <si>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</si>
  <si>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</si>
  <si>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</si>
  <si>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</si>
  <si>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</si>
  <si>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</si>
  <si>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</si>
  <si>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</si>
  <si>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</si>
  <si>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</si>
  <si>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</si>
  <si>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</si>
  <si>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</si>
  <si>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</si>
  <si>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</si>
  <si>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</si>
  <si>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</si>
  <si>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</si>
  <si>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</si>
  <si>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</si>
  <si>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</si>
  <si>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</si>
  <si>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</si>
  <si>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</si>
  <si>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</si>
  <si>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</si>
  <si>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</si>
  <si>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</si>
  <si>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</si>
  <si>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</si>
  <si>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</si>
  <si>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</si>
  <si>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</si>
  <si>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</si>
  <si>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</si>
  <si>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</si>
  <si>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</si>
  <si>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</si>
  <si>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</si>
  <si>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</si>
  <si>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</si>
  <si>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</si>
  <si>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</si>
  <si>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</si>
  <si>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</si>
  <si>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</si>
  <si>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</si>
  <si>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</si>
  <si>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</si>
  <si>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</si>
  <si>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</si>
  <si>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</si>
  <si>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</si>
  <si>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</si>
  <si>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</si>
  <si>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</si>
  <si>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</si>
  <si>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</si>
  <si>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</si>
  <si>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</si>
  <si>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</si>
  <si>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</si>
  <si>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</si>
  <si>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</si>
  <si>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</si>
  <si>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</si>
  <si>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</si>
  <si>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</si>
  <si>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</si>
  <si>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</si>
  <si>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</si>
  <si>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</si>
  <si>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</si>
  <si>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</si>
  <si>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</si>
  <si>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</si>
  <si>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</si>
  <si>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</si>
  <si>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</si>
  <si>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</si>
  <si>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</si>
  <si>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</si>
  <si>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</si>
  <si>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</si>
  <si>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</si>
  <si>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</si>
  <si>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</si>
  <si>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</si>
  <si>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</si>
  <si>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</si>
  <si>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</si>
  <si>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</si>
  <si>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</si>
  <si>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</si>
  <si>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</si>
  <si>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</si>
  <si>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</si>
  <si>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</si>
  <si>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</si>
  <si>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</si>
  <si>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</si>
  <si>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</si>
  <si>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</si>
  <si>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</si>
  <si>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</si>
  <si>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</si>
  <si>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</si>
  <si>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</si>
  <si>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</si>
  <si>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</si>
  <si>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</si>
  <si>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</si>
  <si>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</si>
  <si>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</si>
  <si>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</si>
  <si>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</si>
  <si>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</si>
  <si>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</si>
  <si>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</si>
  <si>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</si>
  <si>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</si>
  <si>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</si>
  <si>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</si>
  <si>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</si>
  <si>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</si>
  <si>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</si>
  <si>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</si>
  <si>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</si>
  <si>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</si>
  <si>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</si>
  <si>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</si>
  <si>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</si>
  <si>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</si>
  <si>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</si>
  <si>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</si>
  <si>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</si>
  <si>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</si>
  <si>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</si>
  <si>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</si>
  <si>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</si>
  <si>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</si>
  <si>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</si>
  <si>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</si>
  <si>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</si>
  <si>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</si>
  <si>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</si>
  <si>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</si>
  <si>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</si>
  <si>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</si>
  <si>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</si>
  <si>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</si>
  <si>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</si>
  <si>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</si>
  <si>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</si>
  <si>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</si>
  <si>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</si>
  <si>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</si>
  <si>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</si>
  <si>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</si>
  <si>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</si>
  <si>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</si>
  <si>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</si>
  <si>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</si>
  <si>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</si>
  <si>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</si>
  <si>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</si>
  <si>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</si>
  <si>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</si>
  <si>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</si>
  <si>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</si>
  <si>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</si>
  <si>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</si>
  <si>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</si>
  <si>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</si>
  <si>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</si>
  <si>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</si>
  <si>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</si>
  <si>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</si>
  <si>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</si>
  <si>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</si>
  <si>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</si>
  <si>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</si>
  <si>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</si>
  <si>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</si>
  <si>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</si>
  <si>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</si>
  <si>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</si>
  <si>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</si>
  <si>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</si>
  <si>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</si>
  <si>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</si>
  <si>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</si>
  <si>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</si>
  <si>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</si>
  <si>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</si>
  <si>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</si>
  <si>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</si>
  <si>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</si>
  <si>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</si>
  <si>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</si>
  <si>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</si>
  <si>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</si>
  <si>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</si>
  <si>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</si>
  <si>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</si>
  <si>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</si>
  <si>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</si>
  <si>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</si>
  <si>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</si>
  <si>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</si>
  <si>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</si>
  <si>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</si>
  <si>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</si>
  <si>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</si>
  <si>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</si>
  <si>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</si>
  <si>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</si>
  <si>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</si>
  <si>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</si>
  <si>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</si>
  <si>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</si>
  <si>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</si>
  <si>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</si>
  <si>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</si>
  <si>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</si>
  <si>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</si>
  <si>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</si>
  <si>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</si>
  <si>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</si>
  <si>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</si>
  <si>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</si>
  <si>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</si>
  <si>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</si>
  <si>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</si>
  <si>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</si>
  <si>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</si>
  <si>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</si>
  <si>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</si>
  <si>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</si>
  <si>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</si>
  <si>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</si>
  <si>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</si>
  <si>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</si>
  <si>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</si>
  <si>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</si>
  <si>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</si>
  <si>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</si>
  <si>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</si>
  <si>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</si>
  <si>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</si>
  <si>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</si>
  <si>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</si>
  <si>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</si>
  <si>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</si>
  <si>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</si>
  <si>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</si>
  <si>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</si>
  <si>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</si>
  <si>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</si>
  <si>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</si>
  <si>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</si>
  <si>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</si>
  <si>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</si>
  <si>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</si>
  <si>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</si>
  <si>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</si>
  <si>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</si>
  <si>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</si>
  <si>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</si>
  <si>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</si>
  <si>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</si>
  <si>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</si>
  <si>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</si>
  <si>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</si>
  <si>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</si>
  <si>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</si>
  <si>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</si>
  <si>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</si>
  <si>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</si>
  <si>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</si>
  <si>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</si>
  <si>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</si>
  <si>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</si>
  <si>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</si>
  <si>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</si>
  <si>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</si>
  <si>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</si>
  <si>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</si>
  <si>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</si>
  <si>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</si>
  <si>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</si>
  <si>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</si>
  <si>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</si>
  <si>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</si>
  <si>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</si>
  <si>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</si>
  <si>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</si>
  <si>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</si>
  <si>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</si>
  <si>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</si>
  <si>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</si>
  <si>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</si>
  <si>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</si>
  <si>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</si>
  <si>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</si>
  <si>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</si>
  <si>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</si>
  <si>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</si>
  <si>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</si>
  <si>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</si>
  <si>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</si>
  <si>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</si>
  <si>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</si>
  <si>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</si>
  <si>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</si>
  <si>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</si>
  <si>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</si>
  <si>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</si>
  <si>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</si>
  <si>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</si>
  <si>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</si>
  <si>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</si>
  <si>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</si>
  <si>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</si>
  <si>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</si>
  <si>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</si>
  <si>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</si>
  <si>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</si>
  <si>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</si>
  <si>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</si>
  <si>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</si>
  <si>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</si>
  <si>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</si>
  <si>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</si>
  <si>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</si>
  <si>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</si>
  <si>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</si>
  <si>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</si>
  <si>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</si>
  <si>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</si>
  <si>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</si>
  <si>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</si>
  <si>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</si>
  <si>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</si>
  <si>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</si>
  <si>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</si>
  <si>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</si>
  <si>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</si>
  <si>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</si>
  <si>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</si>
  <si>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</si>
  <si>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</si>
  <si>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</si>
  <si>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</si>
  <si>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</si>
  <si>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</si>
  <si>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</si>
  <si>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</si>
  <si>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</si>
  <si>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</si>
  <si>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</si>
  <si>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</si>
  <si>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</si>
  <si>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</si>
  <si>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</si>
  <si>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</si>
  <si>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</si>
  <si>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</si>
  <si>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</si>
  <si>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</si>
  <si>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</si>
  <si>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</si>
  <si>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</si>
  <si>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</si>
  <si>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</si>
  <si>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</si>
  <si>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</si>
  <si>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</si>
  <si>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</si>
  <si>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</si>
  <si>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</si>
  <si>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</si>
  <si>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</si>
  <si>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</si>
  <si>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</si>
  <si>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</si>
  <si>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</si>
  <si>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</si>
  <si>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</si>
  <si>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</si>
  <si>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</si>
  <si>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</si>
  <si>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</si>
  <si>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</si>
  <si>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</si>
  <si>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</si>
  <si>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</si>
  <si>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</si>
  <si>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</si>
  <si>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</si>
  <si>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</si>
  <si>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</si>
  <si>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</si>
  <si>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</si>
  <si>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</si>
  <si>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</si>
  <si>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</si>
  <si>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</si>
  <si>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</si>
  <si>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</si>
  <si>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</si>
  <si>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</si>
  <si>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</si>
  <si>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</si>
  <si>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</si>
  <si>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</si>
  <si>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</si>
  <si>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</si>
  <si>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</si>
  <si>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</si>
  <si>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</si>
  <si>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</si>
  <si>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</si>
  <si>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</si>
  <si>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</si>
  <si>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</si>
  <si>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</si>
  <si>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</si>
  <si>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</si>
  <si>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</si>
  <si>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</si>
  <si>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</si>
  <si>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</si>
  <si>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</si>
  <si>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</si>
  <si>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</si>
  <si>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</si>
  <si>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</si>
  <si>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</si>
  <si>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</si>
  <si>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</si>
  <si>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</si>
  <si>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</si>
  <si>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</si>
  <si>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</si>
  <si>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</si>
  <si>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</si>
  <si>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</si>
  <si>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</si>
  <si>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</si>
  <si>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</si>
  <si>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</si>
  <si>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</si>
  <si>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</si>
  <si>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</si>
  <si>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</si>
  <si>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</si>
  <si>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</si>
  <si>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</si>
  <si>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</si>
  <si>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</si>
  <si>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</si>
  <si>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</si>
  <si>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</si>
  <si>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</si>
  <si>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</si>
  <si>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</si>
  <si>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</si>
  <si>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</si>
  <si>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</si>
  <si>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</si>
  <si>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</si>
  <si>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</si>
  <si>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</si>
  <si>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</si>
  <si>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</si>
  <si>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</si>
  <si>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</si>
  <si>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</si>
  <si>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</si>
  <si>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</si>
  <si>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</si>
  <si>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</si>
  <si>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</si>
  <si>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</si>
  <si>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</si>
  <si>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</si>
  <si>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</si>
  <si>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</si>
  <si>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</si>
  <si>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</si>
  <si>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</si>
  <si>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</si>
  <si>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</si>
  <si>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</si>
  <si>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</si>
  <si>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</si>
  <si>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</si>
  <si>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</si>
  <si>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</si>
  <si>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</si>
  <si>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</si>
  <si>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</si>
  <si>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</si>
  <si>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</si>
  <si>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</si>
  <si>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</si>
  <si>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</si>
  <si>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</si>
  <si>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</si>
  <si>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</si>
  <si>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</si>
  <si>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</si>
  <si>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</si>
  <si>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</si>
  <si>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</si>
  <si>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</si>
  <si>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</si>
  <si>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</si>
  <si>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</si>
  <si>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</si>
  <si>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</si>
  <si>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</si>
  <si>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</si>
  <si>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</si>
  <si>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</si>
  <si>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</si>
  <si>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</si>
  <si>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</si>
  <si>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</si>
  <si>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</si>
  <si>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</si>
  <si>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</si>
  <si>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</si>
  <si>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</si>
  <si>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</si>
  <si>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</si>
  <si>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</si>
  <si>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</si>
  <si>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</si>
  <si>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</si>
  <si>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</si>
  <si>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</si>
  <si>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</si>
  <si>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</si>
  <si>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</si>
  <si>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</si>
  <si>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</si>
  <si>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</si>
  <si>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</si>
  <si>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</si>
  <si>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</si>
  <si>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</si>
  <si>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</si>
  <si>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</si>
  <si>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</si>
  <si>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</si>
  <si>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</si>
  <si>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</si>
  <si>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</si>
  <si>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</si>
  <si>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</si>
  <si>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</si>
  <si>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</si>
  <si>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</si>
  <si>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</si>
  <si>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</si>
  <si>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</si>
  <si>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</si>
  <si>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</si>
  <si>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</si>
  <si>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</si>
  <si>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</si>
  <si>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</si>
  <si>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</si>
  <si>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</si>
  <si>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</si>
  <si>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</si>
  <si>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</si>
  <si>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</si>
  <si>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</si>
  <si>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</si>
  <si>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</si>
  <si>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</si>
  <si>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</si>
  <si>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</si>
  <si>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</si>
  <si>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</si>
  <si>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</si>
  <si>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</si>
  <si>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</si>
  <si>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</si>
  <si>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</si>
  <si>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</si>
  <si>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</si>
  <si>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</si>
  <si>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</si>
  <si>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</si>
  <si>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</si>
  <si>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</si>
  <si>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</si>
  <si>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</si>
  <si>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</si>
  <si>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</si>
  <si>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</si>
  <si>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</si>
  <si>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</si>
  <si>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</si>
  <si>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</si>
  <si>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</si>
  <si>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</si>
  <si>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</si>
  <si>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</si>
  <si>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</si>
  <si>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</si>
  <si>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</si>
  <si>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</si>
  <si>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</si>
  <si>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</si>
  <si>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</si>
  <si>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</si>
  <si>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</si>
  <si>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</si>
  <si>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</si>
  <si>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</si>
  <si>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</si>
  <si>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</si>
  <si>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</si>
  <si>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</si>
  <si>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</si>
  <si>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</si>
  <si>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</si>
  <si>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</si>
  <si>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</si>
  <si>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</si>
  <si>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</si>
  <si>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</si>
  <si>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</si>
  <si>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</si>
  <si>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</si>
  <si>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</si>
  <si>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</si>
  <si>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</si>
  <si>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</si>
  <si>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</si>
  <si>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</si>
  <si>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</si>
  <si>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</si>
  <si>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</si>
  <si>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</si>
  <si>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</si>
  <si>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</si>
  <si>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</si>
  <si>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</si>
  <si>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</si>
  <si>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</si>
  <si>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</si>
  <si>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</si>
  <si>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</si>
  <si>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</si>
  <si>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</si>
  <si>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</si>
  <si>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</si>
  <si>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</si>
  <si>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</si>
  <si>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</si>
  <si>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</si>
  <si>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</si>
  <si>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</si>
  <si>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</si>
  <si>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</si>
  <si>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</si>
  <si>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</si>
  <si>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</si>
  <si>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</si>
  <si>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</si>
  <si>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</si>
  <si>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</si>
  <si>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</si>
  <si>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</si>
  <si>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</si>
  <si>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</si>
  <si>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</si>
  <si>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</si>
  <si>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</si>
  <si>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</si>
  <si>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</si>
  <si>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</si>
  <si>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</si>
  <si>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</si>
  <si>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</si>
  <si>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</si>
  <si>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</si>
  <si>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</si>
  <si>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</si>
  <si>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</si>
  <si>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</si>
  <si>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</si>
  <si>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</si>
  <si>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</si>
  <si>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</si>
  <si>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</si>
  <si>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</si>
  <si>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</si>
  <si>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</si>
  <si>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</si>
  <si>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</si>
  <si>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</si>
  <si>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</si>
  <si>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</si>
  <si>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</si>
  <si>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</si>
  <si>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</si>
  <si>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</si>
  <si>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</si>
  <si>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</si>
  <si>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</si>
  <si>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</si>
  <si>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</si>
  <si>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</si>
  <si>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</si>
  <si>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</si>
  <si>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</si>
  <si>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</si>
  <si>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</si>
  <si>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</si>
  <si>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</si>
  <si>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</si>
  <si>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</si>
  <si>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</si>
  <si>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</si>
  <si>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</si>
  <si>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</si>
  <si>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</si>
  <si>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</si>
  <si>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</si>
  <si>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</si>
  <si>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</si>
  <si>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</si>
  <si>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</si>
  <si>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</si>
  <si>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</si>
  <si>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</si>
  <si>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</si>
  <si>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</si>
  <si>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</si>
  <si>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</si>
  <si>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</si>
  <si>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</si>
  <si>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</si>
  <si>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</si>
  <si>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</si>
  <si>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</si>
  <si>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</si>
  <si>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</si>
  <si>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</si>
  <si>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</si>
  <si>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</si>
  <si>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</si>
  <si>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</si>
  <si>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</si>
  <si>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</si>
  <si>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</si>
  <si>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</si>
  <si>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</si>
  <si>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</si>
  <si>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</si>
  <si>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</si>
  <si>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</si>
  <si>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</si>
  <si>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</si>
  <si>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</si>
  <si>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</si>
  <si>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</si>
  <si>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</si>
  <si>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</si>
  <si>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</si>
  <si>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</si>
  <si>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</si>
  <si>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</si>
  <si>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</si>
  <si>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</si>
  <si>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</si>
  <si>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</si>
  <si>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</si>
  <si>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</si>
  <si>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</si>
  <si>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</si>
  <si>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</si>
  <si>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</si>
  <si>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</si>
  <si>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</si>
  <si>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</si>
  <si>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</si>
  <si>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</si>
  <si>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</si>
  <si>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</si>
  <si>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</si>
  <si>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</si>
  <si>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</si>
  <si>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</si>
  <si>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</si>
  <si>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</si>
  <si>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</si>
  <si>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</si>
  <si>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</si>
  <si>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</si>
  <si>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</si>
  <si>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</si>
  <si>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</si>
  <si>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</si>
  <si>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</si>
  <si>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</si>
  <si>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</si>
  <si>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</si>
  <si>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</si>
  <si>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</si>
  <si>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</si>
  <si>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</si>
  <si>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</si>
  <si>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</si>
  <si>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</si>
  <si>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</si>
  <si>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</si>
  <si>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</si>
  <si>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</si>
  <si>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</si>
  <si>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</si>
  <si>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</si>
  <si>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</si>
  <si>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</si>
  <si>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</si>
  <si>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</si>
  <si>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</si>
  <si>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</si>
  <si>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</si>
  <si>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</si>
  <si>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</si>
  <si>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</si>
  <si>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</si>
  <si>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</si>
  <si>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</si>
  <si>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</si>
  <si>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</si>
  <si>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</si>
  <si>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</si>
  <si>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</si>
  <si>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</si>
  <si>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</si>
  <si>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</si>
  <si>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</si>
  <si>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</si>
  <si>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</si>
  <si>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</si>
  <si>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</si>
  <si>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</si>
  <si>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</si>
  <si>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</si>
  <si>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</si>
  <si>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</si>
  <si>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</si>
  <si>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</si>
  <si>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</si>
  <si>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</si>
  <si>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</si>
  <si>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</si>
  <si>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</si>
  <si>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</si>
  <si>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</si>
  <si>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</si>
  <si>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</si>
  <si>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</si>
  <si>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</si>
  <si>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</si>
  <si>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</si>
  <si>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</si>
  <si>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</si>
  <si>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</si>
  <si>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</si>
  <si>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</si>
  <si>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</si>
  <si>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</si>
  <si>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</si>
  <si>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</si>
  <si>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</si>
  <si>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</si>
  <si>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</si>
  <si>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</si>
  <si>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</si>
  <si>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</si>
  <si>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</si>
  <si>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</si>
  <si>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</si>
  <si>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</si>
  <si>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</si>
  <si>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</si>
  <si>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</si>
  <si>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</si>
  <si>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</si>
  <si>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</si>
  <si>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</si>
  <si>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</si>
  <si>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</si>
  <si>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</si>
  <si>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</si>
  <si>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</si>
  <si>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</si>
  <si>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</si>
  <si>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</si>
  <si>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</si>
  <si>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</si>
  <si>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</si>
  <si>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</si>
  <si>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</si>
  <si>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</si>
  <si>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</si>
  <si>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</si>
  <si>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</si>
  <si>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</si>
  <si>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</si>
  <si>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</si>
  <si>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</si>
  <si>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</si>
  <si>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</si>
  <si>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</si>
  <si>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</si>
  <si>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</si>
  <si>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</si>
  <si>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</si>
  <si>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</si>
  <si>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</si>
  <si>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</si>
  <si>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</si>
  <si>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</si>
  <si>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</si>
  <si>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</si>
  <si>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</si>
  <si>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</si>
  <si>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</si>
  <si>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</si>
  <si>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</si>
  <si>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</si>
  <si>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</si>
  <si>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</si>
  <si>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</si>
  <si>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</si>
  <si>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</si>
  <si>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</si>
  <si>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</si>
  <si>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</si>
  <si>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</si>
  <si>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</si>
  <si>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</si>
  <si>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</si>
  <si>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</si>
  <si>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</si>
  <si>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</si>
  <si>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</si>
  <si>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</si>
  <si>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</si>
  <si>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</si>
  <si>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</si>
  <si>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</si>
  <si>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</si>
  <si>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</si>
  <si>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</si>
  <si>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</si>
  <si>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</si>
  <si>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</si>
  <si>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</si>
  <si>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</si>
  <si>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</si>
  <si>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</si>
  <si>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</si>
  <si>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</si>
  <si>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</si>
  <si>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</si>
  <si>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</si>
  <si>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</si>
  <si>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</si>
  <si>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</si>
  <si>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</si>
  <si>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</si>
  <si>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</si>
  <si>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</si>
  <si>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</si>
  <si>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</si>
  <si>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</si>
  <si>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</si>
  <si>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</si>
  <si>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</si>
  <si>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</si>
  <si>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</si>
  <si>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</si>
  <si>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</si>
  <si>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</si>
  <si>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</si>
  <si>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</si>
  <si>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</si>
  <si>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</si>
  <si>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</si>
  <si>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</si>
  <si>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</si>
  <si>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</si>
  <si>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</si>
  <si>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</si>
  <si>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</si>
  <si>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</si>
  <si>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</si>
  <si>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</si>
  <si>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</si>
  <si>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</si>
  <si>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</si>
  <si>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</si>
  <si>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</si>
  <si>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</si>
  <si>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</si>
  <si>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</si>
  <si>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</si>
  <si>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</si>
  <si>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</si>
  <si>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</si>
  <si>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</si>
  <si>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</si>
  <si>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</si>
  <si>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</si>
  <si>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</si>
  <si>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</si>
  <si>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</si>
  <si>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</si>
  <si>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</si>
  <si>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</si>
  <si>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</si>
  <si>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</si>
  <si>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</si>
  <si>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</si>
  <si>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</si>
  <si>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</si>
  <si>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</si>
  <si>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</si>
  <si>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</si>
  <si>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</si>
  <si>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</si>
  <si>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</si>
  <si>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</si>
  <si>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</si>
  <si>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</si>
  <si>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</si>
  <si>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</si>
  <si>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</si>
  <si>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</si>
  <si>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</si>
  <si>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</si>
  <si>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</si>
  <si>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</si>
  <si>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</si>
  <si>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</si>
  <si>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</si>
  <si>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</si>
  <si>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</si>
  <si>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</si>
  <si>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</si>
  <si>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</si>
  <si>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</si>
  <si>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</si>
  <si>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</si>
  <si>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</si>
  <si>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</si>
  <si>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</si>
  <si>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</si>
  <si>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</si>
  <si>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</si>
  <si>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</si>
  <si>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</si>
  <si>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</si>
  <si>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</si>
  <si>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</si>
  <si>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</si>
  <si>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</si>
  <si>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</si>
  <si>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</si>
  <si>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</si>
  <si>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</si>
  <si>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</si>
  <si>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</si>
  <si>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</si>
  <si>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</si>
  <si>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</si>
  <si>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</si>
  <si>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</si>
  <si>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</si>
  <si>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</si>
  <si>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</si>
  <si>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</si>
  <si>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</si>
  <si>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</si>
  <si>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</si>
  <si>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</si>
  <si>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</si>
  <si>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</si>
  <si>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</si>
  <si>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</si>
  <si>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</si>
  <si>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</si>
  <si>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</si>
  <si>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</si>
  <si>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</si>
  <si>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</si>
  <si>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</si>
  <si>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</si>
  <si>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</si>
  <si>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</si>
  <si>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</si>
  <si>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</si>
  <si>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</si>
  <si>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</si>
  <si>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</si>
  <si>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</si>
  <si>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</si>
  <si>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</si>
  <si>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</si>
  <si>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</si>
  <si>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</si>
  <si>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</si>
  <si>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</si>
  <si>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</si>
  <si>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</si>
  <si>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</si>
  <si>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</si>
  <si>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</si>
  <si>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</si>
  <si>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</si>
  <si>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</si>
  <si>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</si>
  <si>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</si>
  <si>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</si>
  <si>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</si>
  <si>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</si>
  <si>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</si>
  <si>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</si>
  <si>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</si>
  <si>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</si>
  <si>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</si>
  <si>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</si>
  <si>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</si>
  <si>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</si>
  <si>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</si>
  <si>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</si>
  <si>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</si>
  <si>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</si>
  <si>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</si>
  <si>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</si>
  <si>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</si>
  <si>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</si>
  <si>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</si>
  <si>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</si>
  <si>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</si>
  <si>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</si>
  <si>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</si>
  <si>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</si>
  <si>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</si>
  <si>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</si>
  <si>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</si>
  <si>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</si>
  <si>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</si>
  <si>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</si>
  <si>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</si>
  <si>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</si>
  <si>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</si>
  <si>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</si>
  <si>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</si>
  <si>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</si>
  <si>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</si>
  <si>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</si>
  <si>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</si>
  <si>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</si>
  <si>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</si>
  <si>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</si>
  <si>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</si>
  <si>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</si>
  <si>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</si>
  <si>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</si>
  <si>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</si>
  <si>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</si>
  <si>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</si>
  <si>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</si>
  <si>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</si>
  <si>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</si>
  <si>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</si>
  <si>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</si>
  <si>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</si>
  <si>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</si>
  <si>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</si>
  <si>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</si>
  <si>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</si>
  <si>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</si>
  <si>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</si>
  <si>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</si>
  <si>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</si>
  <si>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</si>
  <si>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</si>
  <si>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</si>
  <si>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</si>
  <si>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</si>
  <si>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</si>
  <si>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</si>
  <si>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</si>
  <si>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</si>
  <si>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</si>
  <si>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</si>
  <si>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</si>
  <si>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</si>
  <si>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</si>
  <si>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</si>
  <si>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</si>
  <si>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</si>
  <si>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</si>
  <si>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</si>
  <si>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</si>
  <si>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</si>
  <si>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</si>
  <si>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</si>
  <si>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</si>
  <si>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</si>
  <si>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</si>
  <si>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</si>
  <si>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</si>
  <si>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</si>
  <si>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</si>
  <si>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</si>
  <si>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</si>
  <si>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</si>
  <si>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</si>
  <si>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</si>
  <si>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</si>
  <si>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</si>
  <si>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</si>
  <si>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</si>
  <si>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</si>
  <si>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</si>
  <si>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</si>
  <si>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</si>
  <si>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</si>
  <si>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</si>
  <si>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</si>
  <si>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</si>
  <si>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</si>
  <si>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</si>
  <si>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</si>
  <si>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</si>
  <si>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</si>
  <si>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</si>
  <si>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</si>
  <si>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</si>
  <si>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</si>
  <si>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</si>
  <si>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</si>
  <si>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</si>
  <si>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</si>
  <si>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</si>
  <si>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</si>
  <si>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</si>
  <si>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</si>
  <si>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</si>
  <si>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</si>
  <si>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</si>
  <si>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</si>
  <si>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</si>
  <si>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</si>
  <si>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</si>
  <si>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</si>
  <si>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</si>
  <si>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</si>
  <si>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</si>
  <si>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</si>
  <si>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</si>
  <si>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</si>
  <si>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</si>
  <si>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</si>
  <si>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</si>
  <si>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</si>
  <si>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</si>
  <si>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</si>
  <si>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</si>
  <si>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</si>
  <si>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</si>
  <si>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</si>
  <si>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</si>
  <si>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</si>
  <si>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</si>
  <si>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</si>
  <si>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</si>
  <si>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</si>
  <si>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</si>
  <si>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</si>
  <si>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</si>
  <si>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</si>
  <si>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</si>
  <si>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</si>
  <si>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</si>
  <si>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</si>
  <si>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</si>
  <si>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</si>
  <si>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</si>
  <si>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</si>
  <si>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</si>
  <si>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</si>
  <si>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</si>
  <si>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</si>
  <si>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</si>
  <si>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</si>
  <si>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</si>
  <si>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</si>
  <si>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</si>
  <si>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</si>
  <si>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</si>
  <si>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</si>
  <si>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</si>
  <si>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</si>
  <si>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</si>
  <si>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</si>
  <si>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</si>
  <si>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</si>
  <si>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</si>
  <si>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</si>
  <si>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</si>
  <si>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</si>
  <si>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</si>
  <si>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</si>
  <si>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</si>
  <si>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</si>
  <si>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</si>
  <si>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</si>
  <si>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</si>
  <si>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</si>
  <si>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</si>
  <si>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</si>
  <si>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</si>
  <si>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</si>
  <si>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</si>
  <si>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</si>
  <si>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</si>
  <si>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</si>
  <si>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</si>
  <si>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</si>
  <si>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</si>
  <si>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</si>
  <si>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</si>
  <si>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</si>
  <si>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</si>
  <si>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</si>
  <si>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</si>
  <si>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</si>
  <si>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</si>
  <si>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</si>
  <si>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</si>
  <si>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</si>
  <si>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</si>
  <si>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</si>
  <si>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</si>
  <si>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</si>
  <si>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</si>
  <si>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</si>
  <si>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</si>
  <si>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</si>
  <si>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</si>
  <si>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</si>
  <si>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</si>
  <si>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</si>
  <si>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</si>
  <si>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</si>
  <si>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</si>
  <si>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</si>
  <si>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</si>
  <si>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</si>
  <si>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</si>
  <si>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</si>
  <si>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</si>
  <si>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</si>
  <si>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</si>
  <si>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</si>
  <si>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</si>
  <si>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</si>
  <si>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</si>
  <si>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</si>
  <si>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</si>
  <si>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</si>
  <si>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</si>
  <si>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</si>
  <si>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</si>
  <si>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</si>
  <si>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</si>
  <si>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</si>
  <si>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</si>
  <si>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</si>
  <si>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</si>
  <si>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</si>
  <si>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</si>
  <si>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</si>
  <si>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</si>
  <si>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</si>
  <si>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</si>
  <si>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</si>
  <si>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</si>
  <si>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</si>
  <si>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</si>
  <si>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</si>
  <si>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</si>
  <si>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</si>
  <si>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</si>
  <si>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</si>
  <si>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</si>
  <si>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</si>
  <si>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</si>
  <si>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</si>
  <si>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</si>
  <si>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</si>
  <si>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</si>
  <si>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</si>
  <si>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</si>
  <si>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</si>
  <si>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</si>
  <si>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</si>
  <si>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</si>
  <si>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</si>
  <si>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</si>
  <si>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</si>
  <si>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</si>
  <si>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</si>
  <si>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</si>
  <si>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</si>
  <si>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</si>
  <si>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</si>
  <si>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</si>
  <si>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</si>
  <si>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</si>
  <si>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</si>
  <si>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</si>
  <si>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</si>
  <si>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</si>
  <si>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</si>
  <si>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</si>
  <si>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</si>
  <si>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</si>
  <si>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</si>
  <si>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</si>
  <si>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</si>
  <si>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</si>
  <si>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</si>
  <si>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</si>
  <si>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</si>
  <si>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</si>
  <si>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</si>
  <si>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</si>
  <si>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</si>
  <si>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</si>
  <si>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</si>
  <si>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</si>
  <si>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</si>
  <si>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</si>
  <si>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</si>
  <si>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</si>
  <si>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</si>
  <si>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</si>
  <si>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</si>
  <si>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</si>
  <si>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</si>
  <si>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</si>
  <si>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</si>
  <si>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</si>
  <si>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</si>
  <si>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</si>
  <si>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</si>
  <si>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</si>
  <si>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</si>
  <si>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</si>
  <si>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</si>
  <si>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</si>
  <si>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</si>
  <si>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</si>
  <si>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</si>
  <si>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</si>
  <si>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</si>
  <si>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</si>
  <si>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</si>
  <si>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</si>
  <si>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</si>
  <si>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</si>
  <si>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</si>
  <si>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</si>
  <si>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</si>
  <si>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</si>
  <si>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</si>
  <si>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</si>
  <si>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</si>
  <si>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</si>
  <si>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</si>
  <si>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</si>
  <si>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</si>
  <si>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</si>
  <si>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</si>
  <si>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</si>
  <si>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</si>
  <si>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</si>
  <si>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</si>
  <si>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</si>
  <si>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</si>
  <si>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</si>
  <si>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</si>
  <si>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</si>
  <si>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</si>
  <si>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</si>
  <si>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</si>
  <si>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</si>
  <si>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</si>
  <si>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</si>
  <si>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</si>
  <si>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</si>
  <si>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</si>
  <si>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</si>
  <si>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</si>
  <si>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</si>
  <si>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</si>
  <si>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</si>
  <si>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</si>
  <si>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</si>
  <si>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</si>
  <si>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</si>
  <si>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</si>
  <si>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</si>
  <si>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</si>
  <si>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</si>
  <si>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</si>
  <si>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</si>
  <si>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</si>
  <si>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</si>
  <si>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</si>
  <si>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</si>
  <si>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</si>
  <si>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</si>
  <si>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</si>
  <si>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</si>
  <si>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</si>
  <si>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</si>
  <si>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</si>
  <si>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</si>
  <si>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</si>
  <si>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</si>
  <si>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</si>
  <si>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</si>
  <si>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</si>
  <si>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</si>
  <si>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</si>
  <si>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</si>
  <si>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</si>
  <si>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</si>
  <si>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</si>
  <si>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</si>
  <si>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</si>
  <si>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</si>
  <si>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</si>
  <si>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</si>
  <si>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</si>
  <si>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</si>
  <si>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</si>
  <si>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</si>
  <si>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</si>
  <si>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</si>
  <si>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</si>
  <si>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</si>
  <si>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</si>
  <si>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</si>
  <si>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</si>
  <si>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</si>
  <si>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</si>
  <si>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</si>
  <si>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</si>
  <si>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</si>
  <si>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</si>
  <si>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</si>
  <si>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</si>
  <si>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</si>
  <si>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</si>
  <si>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</si>
  <si>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</si>
  <si>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</si>
  <si>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</si>
  <si>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</si>
  <si>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</si>
  <si>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</si>
  <si>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</si>
  <si>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</si>
  <si>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</si>
  <si>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</si>
  <si>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</si>
  <si>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</si>
  <si>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</si>
  <si>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</si>
  <si>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</si>
  <si>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</si>
  <si>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</si>
  <si>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</si>
  <si>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</si>
  <si>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</si>
  <si>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</si>
  <si>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</si>
  <si>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</si>
  <si>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</si>
  <si>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</si>
  <si>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</si>
  <si>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</si>
  <si>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</si>
  <si>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</si>
  <si>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</si>
  <si>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</si>
  <si>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</si>
  <si>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</si>
  <si>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</si>
  <si>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</si>
  <si>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</si>
  <si>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</si>
  <si>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</si>
  <si>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</si>
  <si>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</si>
  <si>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</si>
  <si>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</si>
  <si>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</si>
  <si>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</si>
  <si>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</si>
  <si>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</si>
  <si>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</si>
  <si>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Cavanaugh, Davies, Blackman &amp; Cramblet</t>
  </si>
  <si>
    <t>Rod Davies</t>
  </si>
  <si>
    <t>1021 N. Main St., PO Box 318</t>
  </si>
  <si>
    <t>Monmouth</t>
  </si>
  <si>
    <t>309-734-2330</t>
  </si>
  <si>
    <t>309-734-2349</t>
  </si>
  <si>
    <t>cdbccpas@monmouthcpa.com</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</si>
  <si>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</si>
  <si>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</si>
  <si>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</si>
  <si>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</si>
  <si>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</si>
  <si>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</si>
  <si>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Inadequate Segregation of duties.</t>
  </si>
  <si>
    <t>Unknown</t>
  </si>
  <si>
    <t>The superintendent will monitor the activity of District personnel and monthly financial</t>
  </si>
  <si>
    <t>statements for any unusual activity.</t>
  </si>
  <si>
    <t>Mercer</t>
  </si>
  <si>
    <t>1002 SW 6th St</t>
  </si>
  <si>
    <t>Aledo</t>
  </si>
  <si>
    <t>Scott Petrie</t>
  </si>
  <si>
    <t>309-582-2238</t>
  </si>
  <si>
    <t>309-582-7428</t>
  </si>
  <si>
    <t>Jodi Scott</t>
  </si>
  <si>
    <t>jscott@roe33.net</t>
  </si>
  <si>
    <t>309-734-6822</t>
  </si>
  <si>
    <t>309-734-2452</t>
  </si>
  <si>
    <t>2011 Technology Lease/Purchase</t>
  </si>
  <si>
    <t>2012 Technology Lease/Purchase</t>
  </si>
  <si>
    <t>2014 Bus Lease/Purchase</t>
  </si>
  <si>
    <t>2015 Technology Lease/Purchase</t>
  </si>
  <si>
    <t>2016 Technology Lease/Purchase</t>
  </si>
  <si>
    <t>2015 Bus Lease/Purchase</t>
  </si>
  <si>
    <t>General Obligation Bond, Series 2014</t>
  </si>
  <si>
    <t>2014 Debt Certificates</t>
  </si>
  <si>
    <t>2016 Life Safety Bonds</t>
  </si>
  <si>
    <t>2016 Working Cash Bonds</t>
  </si>
  <si>
    <t>Bus Lease</t>
  </si>
  <si>
    <t>Technology Lease</t>
  </si>
  <si>
    <t>Debt Certificates</t>
  </si>
  <si>
    <t>Education Fund</t>
  </si>
  <si>
    <t>District/School Activity Income #1790, Line 81, Page 10, Other School District Activity Revenues</t>
  </si>
  <si>
    <t>$12,079  Sports Participation Fees</t>
  </si>
  <si>
    <t>Other Local Revenues #1999, Line 107, Page 11</t>
  </si>
  <si>
    <t>$69,520  E-Rate Grant</t>
  </si>
  <si>
    <t>$1,235   Expense Reimbursements</t>
  </si>
  <si>
    <t>$1,388   Rebates</t>
  </si>
  <si>
    <t>$250      Jury Duty</t>
  </si>
  <si>
    <t>Other Restricted Revenue from State Sources #3999, Line 171, Page 12</t>
  </si>
  <si>
    <t>Other Support Services - Pupils #2190, Line 41, Page 15</t>
  </si>
  <si>
    <t>$3,787  Special Program Support Service</t>
  </si>
  <si>
    <t>Operations and Maintenance Fund</t>
  </si>
  <si>
    <t>$60  Expense Reimbursements</t>
  </si>
  <si>
    <t>Debt Service Fund</t>
  </si>
  <si>
    <t>Debt Service Fund Other #5400, Line 165, Page 18</t>
  </si>
  <si>
    <t>$795  State Library Grant - FY 2016</t>
  </si>
  <si>
    <t>Other Support Services #2900, Line 177, Page 18</t>
  </si>
  <si>
    <t>$7,260  Administrative Salaries</t>
  </si>
  <si>
    <t>Municipal Retirement Fund</t>
  </si>
  <si>
    <t>Other Support Services - Pupils #2190, Line 231, Page 19</t>
  </si>
  <si>
    <t>$235  Special Program Support Service</t>
  </si>
  <si>
    <t>Other Support Services #2900, Line 272, Page 20</t>
  </si>
  <si>
    <t>$103  Transportation Supervisor</t>
  </si>
  <si>
    <t>Schedule of Restricted Local Tax Levies and Selected Revenue Sources</t>
  </si>
  <si>
    <t>Other Disbursements Page 26, Line 22</t>
  </si>
  <si>
    <t xml:space="preserve">The Schedule of Long-Term Debt on Page 25 includes repayments on bus leases &amp; technology leases </t>
  </si>
  <si>
    <t xml:space="preserve">which are posted as capital outlay in the year the payments are made out of the Transportation Fund </t>
  </si>
  <si>
    <t>and the Education Fund.</t>
  </si>
  <si>
    <t>Alternative HS through ROE #33</t>
  </si>
  <si>
    <t>US/Hawkeye Foods</t>
  </si>
  <si>
    <t>Blackhawk Area Special Ed</t>
  </si>
  <si>
    <t>Western Area Purchasing</t>
  </si>
  <si>
    <t>Johannes Bus Service</t>
  </si>
  <si>
    <t>Quad City Area Vo Tech</t>
  </si>
  <si>
    <t>Current Assets #190, Line 12, Page 5, Other Current Assets</t>
  </si>
  <si>
    <t>$426  Iowa Payroll Tax Refund</t>
  </si>
  <si>
    <t>Medicaid Admin Assessment Fee Withheld</t>
  </si>
  <si>
    <t>US Department of Education - Pass through from Illinois State Board of Education</t>
  </si>
  <si>
    <t>Title I - Low Income (M)</t>
  </si>
  <si>
    <t>4300-2016</t>
  </si>
  <si>
    <t>4300-2015</t>
  </si>
  <si>
    <t>4932-2016</t>
  </si>
  <si>
    <t>4932-2015</t>
  </si>
  <si>
    <t xml:space="preserve">  Total US Department of Education - Pass through from Illinois State Board of Education</t>
  </si>
  <si>
    <t>US Department of Education - Pass through from Blackhawk Area Special Education District</t>
  </si>
  <si>
    <t>Federal Special Ed - IDEA - Flow Through</t>
  </si>
  <si>
    <t>4620-2016</t>
  </si>
  <si>
    <t>4620-2015</t>
  </si>
  <si>
    <t xml:space="preserve">  Total Us Department of Education - Pass through from Blackhawk Area Special Education District</t>
  </si>
  <si>
    <t>STEP - DORS</t>
  </si>
  <si>
    <t>4950-2015</t>
  </si>
  <si>
    <t xml:space="preserve">   Total Us Department of Education</t>
  </si>
  <si>
    <t>National School Lunch (M)</t>
  </si>
  <si>
    <t>Us Department of Agriculture - Pass through from Illinois State Board of Education</t>
  </si>
  <si>
    <t>4210-2016</t>
  </si>
  <si>
    <t>n/a</t>
  </si>
  <si>
    <t>4210-2015</t>
  </si>
  <si>
    <t>National School Breakfast (M)</t>
  </si>
  <si>
    <t>4220-2016</t>
  </si>
  <si>
    <t>4220-2015</t>
  </si>
  <si>
    <t>Food Commodities (non cash)</t>
  </si>
  <si>
    <t>Department of Defense - Fresh Fruits &amp; Vegetables</t>
  </si>
  <si>
    <t xml:space="preserve">   Total US Department of Agriculture - Pass through from Illinois Department of Education</t>
  </si>
  <si>
    <t>US Department of Health &amp; Human Services - Pass through from Ilinois Department of Healthcare &amp; Family Services</t>
  </si>
  <si>
    <t>Medicaid Admin Outreach</t>
  </si>
  <si>
    <t>2016-4991</t>
  </si>
  <si>
    <t>2015-4991</t>
  </si>
  <si>
    <t xml:space="preserve">   Total US Department of Health &amp; Human Services - Pass through from Illinois Department of Healthcare &amp; Family Services</t>
  </si>
  <si>
    <t xml:space="preserve">   Total All Pages</t>
  </si>
  <si>
    <r>
      <t>The accompanying Schedule of Expenditures of Federal Awards includes the federal grant activity of Mercer County School District #404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</si>
  <si>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Mercer County School District #404</t>
    </r>
    <r>
      <rPr>
        <sz val="9"/>
        <rFont val="Arial"/>
        <family val="2"/>
      </rPr>
      <t xml:space="preserve"> provided federal awards to subrecipients as follows:</t>
    </r>
  </si>
  <si>
    <t>None</t>
  </si>
  <si>
    <r>
      <t>The following amounts were expended in the form of non-cash assistance by Mercer County School District #404</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</si>
  <si>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</si>
  <si>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For each fund, total fund expenditures disbursed may not legally exceed the District's budgeted amounts.</t>
  </si>
  <si>
    <t xml:space="preserve">A review of expenditures, as compared to the budget, should be reviewed in the future on an ongoing basis.  If the district's needs change, the board should amend the budget by the same procedures used for its original adoption.  </t>
  </si>
  <si>
    <t>The superintendent and board will review actual and budgeted amounts in the individual funds before year-end, and amend the budget when needed with amounts appropriate to cover actual district expenditures for each fund.</t>
  </si>
  <si>
    <t>The accounting records should reflect all of the financial transactions of the school district.</t>
  </si>
  <si>
    <t>2015-1</t>
  </si>
  <si>
    <t>Inadequate Segregation of Duties</t>
  </si>
  <si>
    <t>2015-2</t>
  </si>
  <si>
    <t>Expenditures Disbursed Exceeded the</t>
  </si>
  <si>
    <t>District's Budgeted Amounts</t>
  </si>
  <si>
    <t>2015-3</t>
  </si>
  <si>
    <t xml:space="preserve">Accounting Records should Reflect all of </t>
  </si>
  <si>
    <t>the Financial Transactions of the District</t>
  </si>
  <si>
    <t>spetrie@mercerschools.org</t>
  </si>
  <si>
    <t>Beginning January 1st each year, corporate personal property replacement taxes must be deposited into the Municipal Retirement Fund to satisfy the lien requirement.</t>
  </si>
  <si>
    <t>The district did not deposit any personal property replacement taxes into the IMRF Fund during the current fiscal year.</t>
  </si>
  <si>
    <t>Due to an oversight, the district missed depositing a portion of the corporate personal property replacement taxes into the IMRF Fund in January of the current fiscal year.</t>
  </si>
  <si>
    <t>The district will deposit the required amount in January of each year beginning with the January corporate personal property replacement tax collection.</t>
  </si>
  <si>
    <t>Account coding for receipts and disbursements and the recording of receipts and disbursements in the proper fund should be done in accordance with ISBE program manual.</t>
  </si>
  <si>
    <t>There were deposits and expenses that were incorrectly coded and posted to the District accounts, and expenditures that were incorrectly paid from the wrong fund.</t>
  </si>
  <si>
    <t>Misposting of receipts or expenditures by account or fund may cause the District's financial statements to be misstated.</t>
  </si>
  <si>
    <t>A review of expenditures as compared to the budget will be reviewed in the future on an ongoing basis.</t>
  </si>
  <si>
    <t>Current Fiscal Year</t>
  </si>
  <si>
    <t>Mr. Scott Petrie, Superintendent</t>
  </si>
  <si>
    <t xml:space="preserve">The superintendent and board will review actual and budgeted amounts in the individual </t>
  </si>
  <si>
    <t>funds before year-end, and amend the budget when needed with the appropriate amount</t>
  </si>
  <si>
    <t>to cover actual district expenditures for each fund.</t>
  </si>
  <si>
    <t>A monthly bank reconciliation will be done on a timely manner, and all transactions necessary to reconcile the bank account to the cash balance in the financial ledger should be made at that time.</t>
  </si>
  <si>
    <t>The District did not deposit any personal property replacement taxes into IMRF Fund during the current fiscal year.</t>
  </si>
  <si>
    <t>It is not feasible for the District to hire additional personnel as the cost of implementing internal control procedures should not exceed the benefit derived.</t>
  </si>
  <si>
    <t>The District will deposit the required amount of personal property replacement tax money into the IMRF Fund in January of each year.</t>
  </si>
  <si>
    <t xml:space="preserve">The superintendent and bookkeeper will monitor the receipt of the corporate personal </t>
  </si>
  <si>
    <t xml:space="preserve">property replacement taxes and make sure the required amount is recorded into the </t>
  </si>
  <si>
    <t>IMRF Fund in January of each year.</t>
  </si>
  <si>
    <t>Deposits and expenses were incorrectly coded and posted to the District acounts, and there were expenditures that were incorrectly paid from the wrong fund.</t>
  </si>
  <si>
    <t>The District personnel will review the ISBE program accounting manual for account coding and review the fund ledger for misposting errors.</t>
  </si>
  <si>
    <t xml:space="preserve">The superintendent and bookkeeper will occassionally review the fund ledger detail for </t>
  </si>
  <si>
    <t>account posting errors.</t>
  </si>
  <si>
    <t>$43,086  Debt Issue Fees</t>
  </si>
  <si>
    <t>$54,294  Special Ed Tuition</t>
  </si>
  <si>
    <t>33066-404026</t>
  </si>
  <si>
    <t>10.553, 10.555</t>
  </si>
  <si>
    <t>Child Nutrition Cluster</t>
  </si>
  <si>
    <t>For the year ended June 30, 2016, entries needed to reconcile the bank account were not posted to the ledger.</t>
  </si>
  <si>
    <t>Not all transactions of the District were recorded, which misstated the cash balances of the District accounts.</t>
  </si>
  <si>
    <t>A monthly bank reconciliation should be done on a timely basis, and all transactions necessary to reconcile the bank account to the cash balance in the financial ledger should be made at that time.  The superintendent should review and initial monthly bank reconciliations and bank statements of the District's operating accounts.</t>
  </si>
  <si>
    <t>The superintendent and accounting personnel will ensure that any future transactions necessary to reconcile the ledger cash balance to the bank will be recorded on a timely basis.  The superintendent will review monthly bank reconciliations and bank statements of the District's operating accounts.</t>
  </si>
  <si>
    <t>For the year ended June 30, 2016, actual expenditures exceeded the budget in the Debt Services Fund and Capital Projects Fund.</t>
  </si>
  <si>
    <t>The identified mispostings were corrected with audit entries.  Auditor entries were made to record interfund loans from the Tort Fund to the Operation and Maintenance Fund and Fire Prevention and Safety Fund to correct the recording of unallowed expenditures paid from the Tort Fund.</t>
  </si>
  <si>
    <t>The superintendent and bookkeeper will occassionally review the fund ledger detail for account posting errors, and then make corrections as needed.  The Board will approve the interfund loan repayments to the Tort Fund.</t>
  </si>
  <si>
    <t>after auditor entires to record bond issuance fees.</t>
  </si>
  <si>
    <t>Entries needed to reconcile the bank account were not posted to the ledger.</t>
  </si>
  <si>
    <t>Actual expenditures exceeded the budget in the Debt Service Fund and Capital Projects Fund.</t>
  </si>
  <si>
    <t>This was overlooked due to a change in District personnel, but will be done in the future.</t>
  </si>
  <si>
    <t>It is recommended that District personnel review the ISBE program accounting manual for account coding and review the fund ledger for misposting errors.  The Board will need to approve the two interfund loan repayments due to the Tort Fund.</t>
  </si>
  <si>
    <t>Repeat Finding - Corrective action is not practical</t>
  </si>
  <si>
    <t>in the current circumstances.</t>
  </si>
  <si>
    <t xml:space="preserve">Repeat Finding - No amounts were budgeted in </t>
  </si>
  <si>
    <t>the capital projects fund on the amended budget,</t>
  </si>
  <si>
    <t xml:space="preserve">and the debt service fund was over budget </t>
  </si>
  <si>
    <t>Repeat Finding - Bank reconciliation transactions</t>
  </si>
  <si>
    <t>were not posted in the ledger.</t>
  </si>
  <si>
    <t>Accounting personnel will ensure that any transactions necessary to reconcile the ledger</t>
  </si>
  <si>
    <t xml:space="preserve">cash balance to the bank will be done on a timely basis.  The superintendent will review and </t>
  </si>
  <si>
    <t>approve the monthly bank reconciliations and bank statements.</t>
  </si>
  <si>
    <t>The District amended the budget, however, did not include a budgeted expenditure amount for the Capital Projects Fund in the amended budget.  An audit entry to record bond issuance fees caused expenditures to exceed the budgeted amounts in the Debt Service Fund.</t>
  </si>
  <si>
    <t>Mercer County SD 404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</si>
</sst>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5" fillId="0" borderId="0" xfId="0" applyNumberFormat="1" applyFont="1"/>
    <xf numFmtId="164" fontId="2"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1162050</xdr:colOff>
          <xdr:row>5</xdr:row>
          <xdr:rowOff>142875</xdr:rowOff>
        </xdr:from>
        <xdr:to>
          <xdr:col>0</xdr:col>
          <xdr:colOff>2076450</xdr:colOff>
          <xdr:row>10</xdr:row>
          <xdr:rowOff>19050</xdr:rowOff>
        </xdr:to>
        <xdr:sp macro="" textlink="">
          <xdr:nvSpPr>
            <xdr:cNvPr id="93185" name="Object 1" hidden="1">
              <a:extLst>
                <a:ext uri="{63B3BB69-23CF-44E3-9099-C40C66FF867C}">
                  <a14:compatExt spid="_x0000_s9318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76200</xdr:colOff>
      <xdr:row>41</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39</xdr:row>
      <xdr:rowOff>0</xdr:rowOff>
    </xdr:from>
    <xdr:to>
      <xdr:col>2</xdr:col>
      <xdr:colOff>0</xdr:colOff>
      <xdr:row>39</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6" t="s">
        <v>474</v>
      </c>
      <c r="J1" s="2137"/>
      <c r="K1" s="2137"/>
      <c r="L1" s="2137"/>
      <c r="M1" s="2137"/>
      <c r="N1" s="2137"/>
      <c r="O1" s="2137"/>
      <c r="P1" s="2137"/>
      <c r="Q1" s="2137"/>
      <c r="R1" s="2137"/>
      <c r="S1" s="2137"/>
    </row>
    <row r="2" spans="1:28" ht="12" customHeight="1" x14ac:dyDescent="0.2">
      <c r="A2" s="202" t="s">
        <v>1962</v>
      </c>
      <c r="D2" s="203"/>
      <c r="I2" s="2138" t="s">
        <v>1155</v>
      </c>
      <c r="J2" s="2137"/>
      <c r="K2" s="2137"/>
      <c r="L2" s="2137"/>
      <c r="M2" s="2137"/>
      <c r="N2" s="2137"/>
      <c r="O2" s="2137"/>
      <c r="P2" s="2137"/>
      <c r="Q2" s="2137"/>
      <c r="R2" s="2137"/>
      <c r="S2" s="2137"/>
    </row>
    <row r="3" spans="1:28" ht="12" customHeight="1" x14ac:dyDescent="0.2">
      <c r="A3" s="1876" t="s">
        <v>1950</v>
      </c>
      <c r="B3" s="1877"/>
      <c r="C3" s="1877"/>
      <c r="D3" s="1878"/>
      <c r="I3" s="2138" t="s">
        <v>55</v>
      </c>
      <c r="J3" s="2137"/>
      <c r="K3" s="2137"/>
      <c r="L3" s="2137"/>
      <c r="M3" s="2137"/>
      <c r="N3" s="2137"/>
      <c r="O3" s="2137"/>
      <c r="P3" s="2137"/>
      <c r="Q3" s="2137"/>
      <c r="R3" s="2137"/>
      <c r="S3" s="2137"/>
    </row>
    <row r="4" spans="1:28" ht="12" customHeight="1" x14ac:dyDescent="0.2">
      <c r="A4" s="192"/>
      <c r="I4" s="2138" t="s">
        <v>617</v>
      </c>
      <c r="J4" s="2137"/>
      <c r="K4" s="2137"/>
      <c r="L4" s="2137"/>
      <c r="M4" s="2137"/>
      <c r="N4" s="2137"/>
      <c r="O4" s="2137"/>
      <c r="P4" s="2137"/>
      <c r="Q4" s="2137"/>
      <c r="R4" s="2137"/>
      <c r="S4" s="2137"/>
    </row>
    <row r="5" spans="1:28" ht="14.1" customHeight="1" x14ac:dyDescent="0.2">
      <c r="B5" s="445"/>
      <c r="C5" s="179" t="s">
        <v>1083</v>
      </c>
      <c r="D5" s="363"/>
      <c r="E5" s="363"/>
      <c r="H5" s="193"/>
      <c r="I5" s="2145" t="s">
        <v>788</v>
      </c>
      <c r="J5" s="2090"/>
      <c r="K5" s="2090"/>
      <c r="L5" s="2090"/>
      <c r="M5" s="2090"/>
      <c r="N5" s="2090"/>
      <c r="O5" s="2090"/>
      <c r="P5" s="2090"/>
      <c r="Q5" s="2090"/>
      <c r="R5" s="2090"/>
      <c r="S5" s="2090"/>
    </row>
    <row r="6" spans="1:28" ht="14.1" customHeight="1" x14ac:dyDescent="0.2">
      <c r="B6" s="445"/>
      <c r="C6" s="179" t="s">
        <v>1084</v>
      </c>
      <c r="D6" s="363"/>
      <c r="E6" s="363"/>
      <c r="I6" s="2144" t="s">
        <v>1051</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1" t="s">
        <v>782</v>
      </c>
      <c r="J9" s="2142"/>
      <c r="K9" s="2142"/>
      <c r="L9" s="2142"/>
      <c r="M9" s="2142"/>
      <c r="N9" s="2142"/>
      <c r="O9" s="2142"/>
      <c r="P9" s="2142"/>
      <c r="Q9" s="2142"/>
      <c r="R9" s="2142"/>
      <c r="S9" s="2143"/>
      <c r="T9" s="2086" t="s">
        <v>630</v>
      </c>
      <c r="U9" s="2087"/>
      <c r="V9" s="2087"/>
      <c r="W9" s="2087"/>
      <c r="X9" s="2087"/>
      <c r="Y9" s="2087"/>
      <c r="Z9" s="2087"/>
      <c r="AA9" s="2088"/>
    </row>
    <row r="10" spans="1:28" ht="13.5" customHeight="1" x14ac:dyDescent="0.2">
      <c r="A10" s="2095" t="s">
        <v>783</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1131</v>
      </c>
      <c r="B11" s="2099"/>
      <c r="C11" s="2099"/>
      <c r="D11" s="2099"/>
      <c r="E11" s="2099"/>
      <c r="F11" s="2099"/>
      <c r="G11" s="2099"/>
      <c r="H11" s="2100"/>
      <c r="I11" s="181"/>
      <c r="J11" s="344"/>
      <c r="K11" s="181"/>
      <c r="O11" s="1761" t="s">
        <v>2087</v>
      </c>
      <c r="P11" s="379" t="s">
        <v>225</v>
      </c>
      <c r="Q11" s="184"/>
      <c r="R11" s="182"/>
      <c r="S11" s="181"/>
      <c r="T11" s="2092"/>
      <c r="U11" s="2093"/>
      <c r="V11" s="2093"/>
      <c r="W11" s="2093"/>
      <c r="X11" s="2093"/>
      <c r="Y11" s="2093"/>
      <c r="Z11" s="2093"/>
      <c r="AA11" s="2094"/>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6">
        <v>33066404026</v>
      </c>
      <c r="B13" s="2107"/>
      <c r="C13" s="2107"/>
      <c r="D13" s="2107"/>
      <c r="E13" s="2107"/>
      <c r="F13" s="2107"/>
      <c r="G13" s="2107"/>
      <c r="H13" s="2108"/>
      <c r="I13" s="185"/>
      <c r="J13" s="184"/>
      <c r="K13" s="182"/>
      <c r="L13" s="184"/>
      <c r="M13" s="184"/>
      <c r="N13" s="184"/>
      <c r="O13" s="184"/>
      <c r="P13" s="184"/>
      <c r="Q13" s="184"/>
      <c r="R13" s="184"/>
      <c r="S13" s="184"/>
      <c r="T13" s="2111" t="s">
        <v>2088</v>
      </c>
      <c r="U13" s="2112"/>
      <c r="V13" s="2112"/>
      <c r="W13" s="2112"/>
      <c r="X13" s="2112"/>
      <c r="Y13" s="2113"/>
      <c r="Z13" s="2113"/>
      <c r="AA13" s="2114"/>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4" t="s">
        <v>2105</v>
      </c>
      <c r="B15" s="2109"/>
      <c r="C15" s="2109"/>
      <c r="D15" s="2109"/>
      <c r="E15" s="2109"/>
      <c r="F15" s="2109"/>
      <c r="G15" s="2109"/>
      <c r="H15" s="2110"/>
      <c r="T15" s="2076" t="s">
        <v>2089</v>
      </c>
      <c r="U15" s="2077"/>
      <c r="V15" s="2077"/>
      <c r="W15" s="2077"/>
      <c r="X15" s="2077"/>
      <c r="Y15" s="2115"/>
      <c r="Z15" s="2115"/>
      <c r="AA15" s="211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1" t="s">
        <v>2267</v>
      </c>
      <c r="B17" s="2134"/>
      <c r="C17" s="2134"/>
      <c r="D17" s="2134"/>
      <c r="E17" s="2134"/>
      <c r="F17" s="2134"/>
      <c r="G17" s="2134"/>
      <c r="H17" s="2135"/>
      <c r="T17" s="2121" t="s">
        <v>2090</v>
      </c>
      <c r="U17" s="2122"/>
      <c r="V17" s="2122"/>
      <c r="W17" s="2122"/>
      <c r="X17" s="2122"/>
      <c r="Y17" s="2122"/>
      <c r="Z17" s="2122"/>
      <c r="AA17" s="2123"/>
    </row>
    <row r="18" spans="1:27" ht="13.5" customHeight="1" x14ac:dyDescent="0.2">
      <c r="A18" s="364" t="s">
        <v>627</v>
      </c>
      <c r="B18" s="346"/>
      <c r="C18" s="342"/>
      <c r="D18" s="346"/>
      <c r="E18" s="346"/>
      <c r="F18" s="346"/>
      <c r="G18" s="346"/>
      <c r="H18" s="276"/>
      <c r="I18" s="2131" t="s">
        <v>784</v>
      </c>
      <c r="J18" s="2132"/>
      <c r="K18" s="2132"/>
      <c r="L18" s="2132"/>
      <c r="M18" s="2132"/>
      <c r="N18" s="2132"/>
      <c r="O18" s="2132"/>
      <c r="P18" s="2132"/>
      <c r="Q18" s="2132"/>
      <c r="R18" s="2132"/>
      <c r="S18" s="2133"/>
      <c r="T18" s="364" t="s">
        <v>827</v>
      </c>
      <c r="U18" s="271"/>
      <c r="V18" s="342"/>
      <c r="W18" s="270"/>
      <c r="X18" s="364" t="s">
        <v>306</v>
      </c>
      <c r="Y18" s="351"/>
      <c r="Z18" s="1974" t="s">
        <v>785</v>
      </c>
      <c r="AA18" s="201"/>
    </row>
    <row r="19" spans="1:27" ht="13.5" customHeight="1" x14ac:dyDescent="0.2">
      <c r="A19" s="2104" t="s">
        <v>2106</v>
      </c>
      <c r="B19" s="2105"/>
      <c r="C19" s="2105"/>
      <c r="D19" s="2105"/>
      <c r="E19" s="2105"/>
      <c r="F19" s="2105"/>
      <c r="G19" s="2105"/>
      <c r="H19" s="2103"/>
      <c r="I19" s="184"/>
      <c r="J19" s="378"/>
      <c r="K19" s="195"/>
      <c r="L19" s="193"/>
      <c r="M19" s="659" t="s">
        <v>360</v>
      </c>
      <c r="P19" s="181"/>
      <c r="Q19" s="181"/>
      <c r="R19" s="181"/>
      <c r="S19" s="185"/>
      <c r="T19" s="2104" t="s">
        <v>2091</v>
      </c>
      <c r="U19" s="2102"/>
      <c r="V19" s="2102"/>
      <c r="W19" s="2103"/>
      <c r="X19" s="2119" t="s">
        <v>2027</v>
      </c>
      <c r="Y19" s="2120"/>
      <c r="Z19" s="2117">
        <v>61462</v>
      </c>
      <c r="AA19" s="211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1" t="s">
        <v>2107</v>
      </c>
      <c r="B21" s="2102"/>
      <c r="C21" s="2102"/>
      <c r="D21" s="2102"/>
      <c r="E21" s="2102"/>
      <c r="F21" s="2102"/>
      <c r="G21" s="2102"/>
      <c r="H21" s="2103"/>
      <c r="I21" s="2127" t="s">
        <v>786</v>
      </c>
      <c r="J21" s="2090"/>
      <c r="K21" s="2090"/>
      <c r="L21" s="2090"/>
      <c r="M21" s="2090"/>
      <c r="N21" s="2090"/>
      <c r="O21" s="2090"/>
      <c r="P21" s="2090"/>
      <c r="Q21" s="2090"/>
      <c r="R21" s="2090"/>
      <c r="S21" s="2091"/>
      <c r="T21" s="2071" t="s">
        <v>2092</v>
      </c>
      <c r="U21" s="2072"/>
      <c r="V21" s="2072"/>
      <c r="W21" s="2072"/>
      <c r="X21" s="2085" t="s">
        <v>2093</v>
      </c>
      <c r="Y21" s="2083"/>
      <c r="Z21" s="2083"/>
      <c r="AA21" s="2084"/>
    </row>
    <row r="22" spans="1:27" ht="13.5" customHeight="1" x14ac:dyDescent="0.2">
      <c r="A22" s="366" t="s">
        <v>628</v>
      </c>
      <c r="B22" s="279"/>
      <c r="C22" s="279"/>
      <c r="D22" s="279"/>
      <c r="E22" s="279"/>
      <c r="F22" s="279"/>
      <c r="G22" s="279"/>
      <c r="H22" s="280"/>
      <c r="I22" s="2128" t="s">
        <v>1804</v>
      </c>
      <c r="J22" s="2129"/>
      <c r="K22" s="2129"/>
      <c r="L22" s="2129"/>
      <c r="M22" s="2129"/>
      <c r="N22" s="2129"/>
      <c r="O22" s="2129"/>
      <c r="P22" s="2129"/>
      <c r="Q22" s="2129"/>
      <c r="R22" s="2129"/>
      <c r="S22" s="2130"/>
      <c r="T22" s="364" t="s">
        <v>2023</v>
      </c>
      <c r="U22" s="271"/>
      <c r="V22" s="342"/>
      <c r="W22" s="271"/>
      <c r="X22" s="1975" t="s">
        <v>1631</v>
      </c>
      <c r="Z22" s="200"/>
      <c r="AA22" s="201"/>
    </row>
    <row r="23" spans="1:27" ht="13.5" customHeight="1" x14ac:dyDescent="0.2">
      <c r="A23" s="2124"/>
      <c r="B23" s="2125"/>
      <c r="C23" s="2125"/>
      <c r="D23" s="2125"/>
      <c r="E23" s="2125"/>
      <c r="F23" s="2125"/>
      <c r="G23" s="2125"/>
      <c r="H23" s="2126"/>
      <c r="T23" s="2071">
        <v>60.008476000000002</v>
      </c>
      <c r="U23" s="2072"/>
      <c r="V23" s="2072"/>
      <c r="W23" s="2072"/>
      <c r="X23" s="2082">
        <v>42736</v>
      </c>
      <c r="Y23" s="2083"/>
      <c r="Z23" s="2083"/>
      <c r="AA23" s="2084"/>
    </row>
    <row r="24" spans="1:27" ht="14.1" customHeight="1" x14ac:dyDescent="0.2">
      <c r="A24" s="367" t="s">
        <v>785</v>
      </c>
      <c r="B24" s="250"/>
      <c r="C24" s="250"/>
      <c r="D24" s="250"/>
      <c r="E24" s="250"/>
      <c r="F24" s="250"/>
      <c r="G24" s="250"/>
      <c r="H24" s="281"/>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101">
        <v>61231</v>
      </c>
      <c r="B25" s="2102"/>
      <c r="C25" s="2102"/>
      <c r="D25" s="2102"/>
      <c r="E25" s="2102"/>
      <c r="F25" s="2102"/>
      <c r="G25" s="2102"/>
      <c r="H25" s="2103"/>
      <c r="I25" s="660"/>
      <c r="J25" s="204"/>
      <c r="K25" s="204"/>
      <c r="L25" s="204"/>
      <c r="M25" s="204"/>
      <c r="N25" s="204"/>
      <c r="O25" s="204"/>
      <c r="P25" s="204"/>
      <c r="Q25" s="204"/>
      <c r="R25" s="204"/>
      <c r="S25" s="205"/>
      <c r="T25" s="2068" t="s">
        <v>2094</v>
      </c>
      <c r="U25" s="2069"/>
      <c r="V25" s="2069"/>
      <c r="W25" s="2069"/>
      <c r="X25" s="2069"/>
      <c r="Y25" s="2069"/>
      <c r="Z25" s="2069"/>
      <c r="AA25" s="20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6" t="s">
        <v>2001</v>
      </c>
      <c r="J27" s="2132"/>
      <c r="K27" s="2132"/>
      <c r="L27" s="2132"/>
      <c r="M27" s="2132"/>
      <c r="N27" s="2132"/>
      <c r="O27" s="2132"/>
      <c r="P27" s="2132"/>
      <c r="Q27" s="2132"/>
      <c r="R27" s="2132"/>
      <c r="S27" s="2133"/>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2087</v>
      </c>
      <c r="C30" s="673" t="s">
        <v>1385</v>
      </c>
      <c r="D30" s="182"/>
      <c r="E30" s="182"/>
      <c r="F30" s="1280"/>
      <c r="G30" s="661"/>
      <c r="H30" s="661"/>
      <c r="I30" s="274"/>
      <c r="J30" s="176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2087</v>
      </c>
      <c r="C34" s="186" t="s">
        <v>641</v>
      </c>
      <c r="D34" s="185"/>
      <c r="E34" s="185"/>
      <c r="F34" s="185"/>
      <c r="G34" s="185"/>
      <c r="H34" s="185"/>
      <c r="I34" s="274"/>
      <c r="J34" s="353"/>
      <c r="L34" s="390"/>
      <c r="M34" s="372" t="s">
        <v>822</v>
      </c>
      <c r="N34" s="184"/>
      <c r="O34" s="184"/>
      <c r="P34" s="184"/>
      <c r="Q34" s="184"/>
      <c r="R34" s="184"/>
      <c r="S34" s="275"/>
      <c r="T34" s="184"/>
      <c r="U34" s="1761" t="s">
        <v>2087</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5"/>
      <c r="Q35" s="2102"/>
      <c r="R35" s="2102"/>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1" t="s">
        <v>2108</v>
      </c>
      <c r="B38" s="2134"/>
      <c r="C38" s="2134"/>
      <c r="D38" s="2134"/>
      <c r="E38" s="2134"/>
      <c r="F38" s="2102"/>
      <c r="G38" s="2102"/>
      <c r="H38" s="2103"/>
      <c r="I38" s="2150"/>
      <c r="J38" s="2077"/>
      <c r="K38" s="2077"/>
      <c r="L38" s="2077"/>
      <c r="M38" s="2077"/>
      <c r="N38" s="2077"/>
      <c r="O38" s="2077"/>
      <c r="P38" s="2074"/>
      <c r="Q38" s="2074"/>
      <c r="R38" s="2074"/>
      <c r="S38" s="2075"/>
      <c r="T38" s="2076" t="s">
        <v>2111</v>
      </c>
      <c r="U38" s="2077"/>
      <c r="V38" s="2077"/>
      <c r="W38" s="2077"/>
      <c r="X38" s="2074"/>
      <c r="Y38" s="2074"/>
      <c r="Z38" s="2074"/>
      <c r="AA38" s="2075"/>
    </row>
    <row r="39" spans="1:27" ht="12" customHeight="1" x14ac:dyDescent="0.2">
      <c r="A39" s="2154" t="s">
        <v>628</v>
      </c>
      <c r="B39" s="2155"/>
      <c r="C39" s="342"/>
      <c r="D39" s="339"/>
      <c r="E39" s="339"/>
      <c r="F39" s="349"/>
      <c r="G39" s="339"/>
      <c r="H39" s="276"/>
      <c r="I39" s="2154" t="s">
        <v>628</v>
      </c>
      <c r="J39" s="2155"/>
      <c r="K39" s="2155"/>
      <c r="L39" s="2155"/>
      <c r="M39" s="2155"/>
      <c r="N39" s="336"/>
      <c r="O39" s="342"/>
      <c r="P39" s="342"/>
      <c r="Q39" s="348"/>
      <c r="R39" s="342"/>
      <c r="S39" s="276"/>
      <c r="T39" s="342" t="s">
        <v>628</v>
      </c>
      <c r="U39" s="271"/>
      <c r="V39" s="342"/>
      <c r="W39" s="270"/>
      <c r="X39" s="348"/>
      <c r="Y39" s="200"/>
      <c r="Z39" s="200"/>
      <c r="AA39" s="201"/>
    </row>
    <row r="40" spans="1:27" ht="13.5" customHeight="1" x14ac:dyDescent="0.2">
      <c r="A40" s="2157" t="s">
        <v>2214</v>
      </c>
      <c r="B40" s="2158"/>
      <c r="C40" s="2159"/>
      <c r="D40" s="2159"/>
      <c r="E40" s="2159"/>
      <c r="F40" s="2160"/>
      <c r="G40" s="2160"/>
      <c r="H40" s="2161"/>
      <c r="I40" s="2078"/>
      <c r="J40" s="2080"/>
      <c r="K40" s="2080"/>
      <c r="L40" s="2080"/>
      <c r="M40" s="2080"/>
      <c r="N40" s="2080"/>
      <c r="O40" s="2080"/>
      <c r="P40" s="2080"/>
      <c r="Q40" s="2080"/>
      <c r="R40" s="2080"/>
      <c r="S40" s="2081"/>
      <c r="T40" s="2078" t="s">
        <v>2112</v>
      </c>
      <c r="U40" s="2079"/>
      <c r="V40" s="2080"/>
      <c r="W40" s="2080"/>
      <c r="X40" s="2080"/>
      <c r="Y40" s="2080"/>
      <c r="Z40" s="2080"/>
      <c r="AA40" s="208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4" t="s">
        <v>2109</v>
      </c>
      <c r="B42" s="2102"/>
      <c r="C42" s="2103"/>
      <c r="D42" s="2119" t="s">
        <v>2110</v>
      </c>
      <c r="E42" s="2102"/>
      <c r="F42" s="2102"/>
      <c r="G42" s="2102"/>
      <c r="H42" s="2103"/>
      <c r="I42" s="2076"/>
      <c r="J42" s="2074"/>
      <c r="K42" s="2074"/>
      <c r="L42" s="2074"/>
      <c r="M42" s="2074"/>
      <c r="N42" s="2074"/>
      <c r="O42" s="2075"/>
      <c r="P42" s="2073"/>
      <c r="Q42" s="2074"/>
      <c r="R42" s="2074"/>
      <c r="S42" s="2075"/>
      <c r="T42" s="2076" t="s">
        <v>2113</v>
      </c>
      <c r="U42" s="2074"/>
      <c r="V42" s="2074"/>
      <c r="W42" s="2075"/>
      <c r="X42" s="2073" t="s">
        <v>2114</v>
      </c>
      <c r="Y42" s="2074"/>
      <c r="Z42" s="2074"/>
      <c r="AA42" s="207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40" sqref="A40:H4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1"/>
      <c r="D3" s="717"/>
      <c r="E3" s="404"/>
    </row>
    <row r="4" spans="1:9" x14ac:dyDescent="0.2">
      <c r="A4" s="7"/>
      <c r="B4" s="398"/>
      <c r="C4" s="2172" t="s">
        <v>497</v>
      </c>
      <c r="D4" s="2173"/>
      <c r="E4" s="2173"/>
      <c r="F4" s="2173"/>
      <c r="G4" s="2173"/>
      <c r="H4" s="2173"/>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2064" t="s">
        <v>2087</v>
      </c>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2064" t="s">
        <v>2087</v>
      </c>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7" t="s">
        <v>2034</v>
      </c>
      <c r="B33" s="2168"/>
      <c r="C33" s="2168"/>
      <c r="D33" s="2168"/>
      <c r="E33" s="2169"/>
      <c r="F33" s="2169"/>
      <c r="G33" s="2169"/>
      <c r="H33" s="2169"/>
      <c r="I33" s="216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4"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4"/>
      <c r="C55" s="2175"/>
      <c r="D55" s="2175"/>
      <c r="E55" s="2175"/>
      <c r="F55" s="2175"/>
      <c r="G55" s="2175"/>
      <c r="H55" s="2176"/>
      <c r="I55" s="3"/>
    </row>
    <row r="56" spans="1:9" s="33" customFormat="1" x14ac:dyDescent="0.2">
      <c r="A56" s="1793"/>
      <c r="B56" s="2177"/>
      <c r="C56" s="2178"/>
      <c r="D56" s="2178"/>
      <c r="E56" s="2178"/>
      <c r="F56" s="2178"/>
      <c r="G56" s="2178"/>
      <c r="H56" s="2179"/>
      <c r="I56" s="3"/>
    </row>
    <row r="57" spans="1:9" s="33" customFormat="1" x14ac:dyDescent="0.2">
      <c r="A57" s="1793"/>
      <c r="B57" s="2177"/>
      <c r="C57" s="2178"/>
      <c r="D57" s="2178"/>
      <c r="E57" s="2178"/>
      <c r="F57" s="2178"/>
      <c r="G57" s="2178"/>
      <c r="H57" s="2179"/>
      <c r="I57" s="3"/>
    </row>
    <row r="58" spans="1:9" s="33" customFormat="1" x14ac:dyDescent="0.2">
      <c r="A58" s="1793"/>
      <c r="B58" s="2177"/>
      <c r="C58" s="2178"/>
      <c r="D58" s="2178"/>
      <c r="E58" s="2178"/>
      <c r="F58" s="2178"/>
      <c r="G58" s="2178"/>
      <c r="H58" s="2179"/>
      <c r="I58" s="3"/>
    </row>
    <row r="59" spans="1:9" s="33" customFormat="1" x14ac:dyDescent="0.2">
      <c r="A59" s="1793"/>
      <c r="B59" s="2177"/>
      <c r="C59" s="2178"/>
      <c r="D59" s="2178"/>
      <c r="E59" s="2178"/>
      <c r="F59" s="2178"/>
      <c r="G59" s="2178"/>
      <c r="H59" s="2179"/>
      <c r="I59" s="3"/>
    </row>
    <row r="60" spans="1:9" s="33" customFormat="1" x14ac:dyDescent="0.2">
      <c r="A60" s="1793"/>
      <c r="B60" s="2177"/>
      <c r="C60" s="2178"/>
      <c r="D60" s="2178"/>
      <c r="E60" s="2178"/>
      <c r="F60" s="2178"/>
      <c r="G60" s="2178"/>
      <c r="H60" s="2179"/>
      <c r="I60" s="3"/>
    </row>
    <row r="61" spans="1:9" s="33" customFormat="1" x14ac:dyDescent="0.2">
      <c r="A61" s="1793"/>
      <c r="B61" s="2177"/>
      <c r="C61" s="2178"/>
      <c r="D61" s="2178"/>
      <c r="E61" s="2178"/>
      <c r="F61" s="2178"/>
      <c r="G61" s="2178"/>
      <c r="H61" s="2179"/>
      <c r="I61" s="3"/>
    </row>
    <row r="62" spans="1:9" s="33" customFormat="1" x14ac:dyDescent="0.2">
      <c r="A62" s="1793"/>
      <c r="B62" s="2177"/>
      <c r="C62" s="2178"/>
      <c r="D62" s="2178"/>
      <c r="E62" s="2178"/>
      <c r="F62" s="2178"/>
      <c r="G62" s="2178"/>
      <c r="H62" s="2179"/>
      <c r="I62" s="3"/>
    </row>
    <row r="63" spans="1:9" s="33" customFormat="1" x14ac:dyDescent="0.2">
      <c r="A63" s="1793"/>
      <c r="B63" s="2177"/>
      <c r="C63" s="2178"/>
      <c r="D63" s="2178"/>
      <c r="E63" s="2178"/>
      <c r="F63" s="2178"/>
      <c r="G63" s="2178"/>
      <c r="H63" s="2179"/>
      <c r="I63" s="3"/>
    </row>
    <row r="64" spans="1:9" s="33" customFormat="1" x14ac:dyDescent="0.2">
      <c r="A64" s="1793"/>
      <c r="B64" s="2177"/>
      <c r="C64" s="2178"/>
      <c r="D64" s="2178"/>
      <c r="E64" s="2178"/>
      <c r="F64" s="2178"/>
      <c r="G64" s="2178"/>
      <c r="H64" s="2179"/>
      <c r="I64" s="3"/>
    </row>
    <row r="65" spans="1:9" s="33" customFormat="1" ht="9" customHeight="1" x14ac:dyDescent="0.2">
      <c r="A65" s="1794"/>
      <c r="B65" s="2180"/>
      <c r="C65" s="2181"/>
      <c r="D65" s="2181"/>
      <c r="E65" s="2181"/>
      <c r="F65" s="2181"/>
      <c r="G65" s="2181"/>
      <c r="H65" s="218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7" t="s">
        <v>1637</v>
      </c>
      <c r="B68" s="2170"/>
      <c r="C68" s="2170"/>
      <c r="D68" s="2170"/>
      <c r="E68" s="2171"/>
      <c r="F68" s="2171"/>
      <c r="G68" s="2171"/>
      <c r="H68" s="2171"/>
      <c r="I68" s="2171"/>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6" t="s">
        <v>1633</v>
      </c>
      <c r="B81" s="2186"/>
      <c r="C81" s="2186"/>
      <c r="D81" s="2187"/>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3"/>
      <c r="C100" s="2184"/>
      <c r="D100" s="2184"/>
      <c r="E100" s="2184"/>
      <c r="F100" s="2184"/>
      <c r="G100" s="2184"/>
      <c r="H100" s="2185"/>
      <c r="I100" s="1535"/>
    </row>
    <row r="101" spans="1:9" s="33" customFormat="1" ht="11.25" customHeight="1" x14ac:dyDescent="0.2">
      <c r="A101" s="1578"/>
      <c r="B101" s="2162"/>
      <c r="C101" s="2163"/>
      <c r="D101" s="2163"/>
      <c r="E101" s="2163"/>
      <c r="F101" s="2163"/>
      <c r="G101" s="2163"/>
      <c r="H101" s="2164"/>
      <c r="I101" s="1535"/>
    </row>
    <row r="102" spans="1:9" s="33" customFormat="1" ht="11.25" customHeight="1" x14ac:dyDescent="0.2">
      <c r="A102" s="1578"/>
      <c r="B102" s="2162"/>
      <c r="C102" s="2163"/>
      <c r="D102" s="2163"/>
      <c r="E102" s="2163"/>
      <c r="F102" s="2163"/>
      <c r="G102" s="2163"/>
      <c r="H102" s="2164"/>
      <c r="I102" s="1535"/>
    </row>
    <row r="103" spans="1:9" s="33" customFormat="1" x14ac:dyDescent="0.2">
      <c r="A103" s="1578"/>
      <c r="B103" s="2162"/>
      <c r="C103" s="2163"/>
      <c r="D103" s="2163"/>
      <c r="E103" s="2163"/>
      <c r="F103" s="2163"/>
      <c r="G103" s="2163"/>
      <c r="H103" s="2164"/>
      <c r="I103" s="1535"/>
    </row>
    <row r="104" spans="1:9" s="33" customFormat="1" ht="11.25" customHeight="1" x14ac:dyDescent="0.2">
      <c r="A104" s="1578"/>
      <c r="B104" s="2162"/>
      <c r="C104" s="2163"/>
      <c r="D104" s="2163"/>
      <c r="E104" s="2163"/>
      <c r="F104" s="2163"/>
      <c r="G104" s="2163"/>
      <c r="H104" s="2164"/>
      <c r="I104" s="1535"/>
    </row>
    <row r="105" spans="1:9" s="33" customFormat="1" ht="11.25" customHeight="1" x14ac:dyDescent="0.2">
      <c r="A105" s="1578"/>
      <c r="B105" s="2162"/>
      <c r="C105" s="2163"/>
      <c r="D105" s="2163"/>
      <c r="E105" s="2163"/>
      <c r="F105" s="2163"/>
      <c r="G105" s="2163"/>
      <c r="H105" s="2164"/>
      <c r="I105" s="1535"/>
    </row>
    <row r="106" spans="1:9" s="33" customFormat="1" ht="11.25" customHeight="1" x14ac:dyDescent="0.2">
      <c r="A106" s="1578"/>
      <c r="B106" s="2162"/>
      <c r="C106" s="2163"/>
      <c r="D106" s="2163"/>
      <c r="E106" s="2163"/>
      <c r="F106" s="2163"/>
      <c r="G106" s="2163"/>
      <c r="H106" s="2164"/>
      <c r="I106" s="1535"/>
    </row>
    <row r="107" spans="1:9" s="33" customFormat="1" ht="11.25" customHeight="1" x14ac:dyDescent="0.2">
      <c r="A107" s="1578"/>
      <c r="B107" s="2162"/>
      <c r="C107" s="2163"/>
      <c r="D107" s="2163"/>
      <c r="E107" s="2163"/>
      <c r="F107" s="2163"/>
      <c r="G107" s="2163"/>
      <c r="H107" s="2164"/>
      <c r="I107" s="1573"/>
    </row>
    <row r="108" spans="1:9" s="33" customFormat="1" ht="11.25" customHeight="1" x14ac:dyDescent="0.2">
      <c r="A108" s="1578"/>
      <c r="B108" s="2162"/>
      <c r="C108" s="2163"/>
      <c r="D108" s="2163"/>
      <c r="E108" s="2163"/>
      <c r="F108" s="2163"/>
      <c r="G108" s="2163"/>
      <c r="H108" s="2164"/>
      <c r="I108" s="1535"/>
    </row>
    <row r="109" spans="1:9" s="33" customFormat="1" ht="11.25" customHeight="1" x14ac:dyDescent="0.2">
      <c r="A109" s="1578"/>
      <c r="B109" s="2162"/>
      <c r="C109" s="2163"/>
      <c r="D109" s="2163"/>
      <c r="E109" s="2163"/>
      <c r="F109" s="2163"/>
      <c r="G109" s="2163"/>
      <c r="H109" s="2164"/>
      <c r="I109" s="1535"/>
    </row>
    <row r="110" spans="1:9" s="33" customFormat="1" ht="11.25" customHeight="1" x14ac:dyDescent="0.2">
      <c r="A110" s="1578"/>
      <c r="B110" s="2188"/>
      <c r="C110" s="2189"/>
      <c r="D110" s="2189"/>
      <c r="E110" s="2189"/>
      <c r="F110" s="2189"/>
      <c r="G110" s="2189"/>
      <c r="H110" s="219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1" t="s">
        <v>2088</v>
      </c>
      <c r="D112" s="219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2" t="s">
        <v>1646</v>
      </c>
      <c r="D115" s="2193"/>
      <c r="E115" s="2194"/>
      <c r="F115" s="2194"/>
      <c r="G115" s="2194"/>
      <c r="H115" s="219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138558989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2.7E-2</v>
      </c>
      <c r="E10" s="100" t="s">
        <v>1186</v>
      </c>
      <c r="F10" s="472">
        <v>7.0000000000000001E-3</v>
      </c>
      <c r="G10" s="100" t="s">
        <v>1186</v>
      </c>
      <c r="H10" s="472">
        <v>2E-3</v>
      </c>
      <c r="I10" s="100" t="s">
        <v>1187</v>
      </c>
      <c r="J10" s="473">
        <f>ROUND(D10+F10+H10,5)</f>
        <v>3.5999999999999997E-2</v>
      </c>
      <c r="K10" s="93"/>
      <c r="L10" s="472">
        <v>5.0000000000000001E-4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11432402</v>
      </c>
      <c r="E16" s="100"/>
      <c r="F16" s="82">
        <f>SUM('Acct Summary 7-8'!C17,'Acct Summary 7-8'!D17,'Acct Summary 7-8'!F17)</f>
        <v>11464348</v>
      </c>
      <c r="G16" s="100"/>
      <c r="H16" s="82">
        <f>SUM(D16-F16)</f>
        <v>-31946</v>
      </c>
      <c r="I16" s="93"/>
      <c r="J16" s="82">
        <f>SUM('Acct Summary 7-8'!C81,'Acct Summary 7-8'!D81,'Acct Summary 7-8'!F81,'Acct Summary 7-8'!I81)</f>
        <v>5248499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19121140.482000001</v>
      </c>
      <c r="I31" s="332"/>
      <c r="J31" s="93"/>
      <c r="K31" s="93"/>
      <c r="L31" s="93"/>
      <c r="M31" s="93"/>
    </row>
    <row r="32" spans="1:13" ht="13.35" customHeight="1" x14ac:dyDescent="0.2">
      <c r="B32" s="2065"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2998813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5" firstPageNumber="3" orientation="portrait" useFirstPageNumber="1" horizontalDpi="4294967295" verticalDpi="4294967295"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0" sqref="A40:H4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Mercer County SD 404</v>
      </c>
      <c r="E7" s="136"/>
      <c r="G7" s="137"/>
      <c r="H7" s="138"/>
      <c r="I7" s="138"/>
      <c r="J7" s="138"/>
      <c r="K7" s="138"/>
      <c r="L7"/>
      <c r="M7"/>
      <c r="N7"/>
      <c r="O7"/>
      <c r="P7"/>
    </row>
    <row r="8" spans="1:18" ht="12.75" x14ac:dyDescent="0.2">
      <c r="A8"/>
      <c r="B8"/>
      <c r="C8" s="134" t="s">
        <v>1341</v>
      </c>
      <c r="D8" s="139">
        <f>COVER!A13</f>
        <v>33066404026</v>
      </c>
      <c r="E8" s="140"/>
      <c r="G8"/>
      <c r="H8"/>
      <c r="I8"/>
      <c r="J8"/>
      <c r="K8"/>
      <c r="L8"/>
      <c r="M8"/>
      <c r="N8"/>
      <c r="O8"/>
      <c r="P8"/>
    </row>
    <row r="9" spans="1:18" ht="12.75" x14ac:dyDescent="0.2">
      <c r="A9"/>
      <c r="B9"/>
      <c r="C9" s="134" t="s">
        <v>829</v>
      </c>
      <c r="D9" s="334" t="str">
        <f>COVER!A15</f>
        <v>Mercer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5248499</v>
      </c>
      <c r="I12" s="1162"/>
      <c r="J12" s="1162"/>
      <c r="K12" s="1163">
        <f>TRUNC((H12/H13*100000),5)/100000</f>
        <v>0.45908978699999997</v>
      </c>
      <c r="L12" s="1164"/>
      <c r="M12" s="102" t="s">
        <v>1364</v>
      </c>
      <c r="N12" s="102"/>
      <c r="O12" s="1165">
        <v>0.35</v>
      </c>
      <c r="P12" s="154"/>
      <c r="Q12" s="154"/>
    </row>
    <row r="13" spans="1:18" s="156" customFormat="1" ht="11.25" x14ac:dyDescent="0.2">
      <c r="A13" s="154"/>
      <c r="B13" s="1159"/>
      <c r="C13" s="2212" t="s">
        <v>1638</v>
      </c>
      <c r="D13" s="2213"/>
      <c r="E13" s="154"/>
      <c r="F13" s="326" t="s">
        <v>930</v>
      </c>
      <c r="G13" s="1160"/>
      <c r="H13" s="1161">
        <f>SUM('Acct Summary 7-8'!C8+'Acct Summary 7-8'!D8+'Acct Summary 7-8'!F8+'Acct Summary 7-8'!I8)+H14</f>
        <v>11432402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11464348</v>
      </c>
      <c r="I17" s="1162"/>
      <c r="J17" s="1168"/>
      <c r="K17" s="1163">
        <f>TRUNC((H17/H18*100000),5)/100000</f>
        <v>1.0027943384</v>
      </c>
      <c r="L17" s="1164"/>
      <c r="M17" s="1124" t="s">
        <v>1392</v>
      </c>
      <c r="O17" s="1169" t="str">
        <f>IF(AND(O16="2", J20 &gt; 2),"1",IF(AND(O16 = "1", J20 &gt; 2),"2",IF(AND(O16="1", J20 &gt;1),"1","0")))</f>
        <v>0</v>
      </c>
      <c r="P17" s="154"/>
    </row>
    <row r="18" spans="1:18" s="156" customFormat="1" ht="11.25" x14ac:dyDescent="0.2">
      <c r="A18" s="154"/>
      <c r="B18" s="1159"/>
      <c r="C18" s="2212" t="s">
        <v>1630</v>
      </c>
      <c r="D18" s="2213"/>
      <c r="E18" s="154"/>
      <c r="F18" s="1147" t="s">
        <v>931</v>
      </c>
      <c r="G18" s="1160"/>
      <c r="H18" s="1161">
        <f>SUM('Acct Summary 7-8'!C8+'Acct Summary 7-8'!D8+'Acct Summary 7-8'!F8+'Acct Summary 7-8'!I8)+H19</f>
        <v>11432402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128.506192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9" t="s">
        <v>1766</v>
      </c>
      <c r="D24" s="2209"/>
      <c r="E24" s="154"/>
      <c r="F24" s="154" t="s">
        <v>524</v>
      </c>
      <c r="G24" s="1160"/>
      <c r="H24" s="1161">
        <f>SUM('Assets-Liab 5-6'!C4+'Assets-Liab 5-6'!D4+'Assets-Liab 5-6'!F4+'Assets-Liab 5-6'!I4+'Assets-Liab 5-6'!C5+'Assets-Liab 5-6'!D5+'Assets-Liab 5-6'!F5+'Assets-Liab 5-6'!I5)</f>
        <v>5281418</v>
      </c>
      <c r="I24" s="684"/>
      <c r="J24" s="684"/>
      <c r="K24" s="1172">
        <f>TRUNC(((H24/H25*100000)/100000),2)</f>
        <v>165.84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31845.411110000001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4239905.0634000003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2998813</v>
      </c>
      <c r="I32" s="1170"/>
      <c r="J32" s="1170"/>
      <c r="K32" s="1172">
        <f>TRUNC(100-((((H32/H33*100))*100)/100),2)</f>
        <v>84.31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19121140.482000001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6" activePane="bottomLeft" state="frozen"/>
      <selection activeCell="A40" sqref="A40:H40"/>
      <selection pane="bottomLeft" activeCell="L39" sqref="L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1466399</v>
      </c>
      <c r="D4" s="412">
        <v>1512472</v>
      </c>
      <c r="E4" s="412">
        <v>18989</v>
      </c>
      <c r="F4" s="412">
        <v>425777</v>
      </c>
      <c r="G4" s="412">
        <v>260074</v>
      </c>
      <c r="H4" s="412">
        <v>157775</v>
      </c>
      <c r="I4" s="412">
        <v>1501770</v>
      </c>
      <c r="J4" s="436">
        <v>511906</v>
      </c>
      <c r="K4" s="412">
        <v>1323104</v>
      </c>
      <c r="L4" s="412">
        <v>458115</v>
      </c>
      <c r="M4" s="433"/>
      <c r="N4" s="482"/>
    </row>
    <row r="5" spans="1:14" x14ac:dyDescent="0.2">
      <c r="A5" s="477" t="s">
        <v>1173</v>
      </c>
      <c r="B5" s="40">
        <v>120</v>
      </c>
      <c r="C5" s="687">
        <v>375000</v>
      </c>
      <c r="D5" s="412"/>
      <c r="E5" s="412"/>
      <c r="F5" s="412"/>
      <c r="G5" s="412"/>
      <c r="H5" s="412"/>
      <c r="I5" s="412"/>
      <c r="J5" s="436"/>
      <c r="K5" s="439"/>
      <c r="L5" s="688">
        <v>88487</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v>144201</v>
      </c>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4339</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426</v>
      </c>
      <c r="D12" s="412"/>
      <c r="E12" s="412"/>
      <c r="F12" s="412"/>
      <c r="G12" s="412"/>
      <c r="H12" s="412"/>
      <c r="I12" s="412"/>
      <c r="J12" s="436"/>
      <c r="K12" s="412"/>
      <c r="L12" s="412"/>
      <c r="M12" s="482"/>
      <c r="N12" s="482"/>
    </row>
    <row r="13" spans="1:14" ht="13.5" customHeight="1" thickBot="1" x14ac:dyDescent="0.25">
      <c r="A13" s="464" t="s">
        <v>749</v>
      </c>
      <c r="B13" s="457"/>
      <c r="C13" s="689">
        <f>SUM(C4:C12)</f>
        <v>1846164</v>
      </c>
      <c r="D13" s="689">
        <f t="shared" ref="D13:L13" si="0">SUM(D4:D12)</f>
        <v>1512472</v>
      </c>
      <c r="E13" s="689">
        <f t="shared" si="0"/>
        <v>18989</v>
      </c>
      <c r="F13" s="689">
        <f t="shared" si="0"/>
        <v>425777</v>
      </c>
      <c r="G13" s="689">
        <f t="shared" si="0"/>
        <v>260074</v>
      </c>
      <c r="H13" s="689">
        <f t="shared" si="0"/>
        <v>157775</v>
      </c>
      <c r="I13" s="689">
        <f t="shared" si="0"/>
        <v>1501770</v>
      </c>
      <c r="J13" s="689">
        <f t="shared" si="0"/>
        <v>656107</v>
      </c>
      <c r="K13" s="689">
        <f t="shared" si="0"/>
        <v>1323104</v>
      </c>
      <c r="L13" s="689">
        <f t="shared" si="0"/>
        <v>546602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235697</v>
      </c>
      <c r="N16" s="719"/>
    </row>
    <row r="17" spans="1:14" s="704" customFormat="1" ht="12.75" customHeight="1" x14ac:dyDescent="0.2">
      <c r="A17" s="718" t="s">
        <v>1751</v>
      </c>
      <c r="B17" s="542">
        <v>230</v>
      </c>
      <c r="C17" s="507"/>
      <c r="D17" s="507"/>
      <c r="E17" s="507"/>
      <c r="F17" s="507"/>
      <c r="G17" s="507"/>
      <c r="H17" s="507"/>
      <c r="I17" s="507"/>
      <c r="J17" s="507"/>
      <c r="K17" s="507"/>
      <c r="L17" s="507"/>
      <c r="M17" s="436">
        <v>14626069</v>
      </c>
      <c r="N17" s="719"/>
    </row>
    <row r="18" spans="1:14" s="704" customFormat="1" ht="12.75" customHeight="1" x14ac:dyDescent="0.2">
      <c r="A18" s="718" t="s">
        <v>1752</v>
      </c>
      <c r="B18" s="542">
        <v>240</v>
      </c>
      <c r="C18" s="507"/>
      <c r="D18" s="507"/>
      <c r="E18" s="507"/>
      <c r="F18" s="507"/>
      <c r="G18" s="507"/>
      <c r="H18" s="507"/>
      <c r="I18" s="507"/>
      <c r="J18" s="507"/>
      <c r="K18" s="507"/>
      <c r="L18" s="507"/>
      <c r="M18" s="436">
        <v>4756390</v>
      </c>
      <c r="N18" s="719"/>
    </row>
    <row r="19" spans="1:14" s="704" customFormat="1" ht="12.75" customHeight="1" x14ac:dyDescent="0.2">
      <c r="A19" s="718" t="s">
        <v>1753</v>
      </c>
      <c r="B19" s="542">
        <v>250</v>
      </c>
      <c r="C19" s="507"/>
      <c r="D19" s="507"/>
      <c r="E19" s="507"/>
      <c r="F19" s="507"/>
      <c r="G19" s="507"/>
      <c r="H19" s="507"/>
      <c r="I19" s="507"/>
      <c r="J19" s="507"/>
      <c r="K19" s="507"/>
      <c r="L19" s="507"/>
      <c r="M19" s="436">
        <v>2172051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18989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2979824</v>
      </c>
    </row>
    <row r="23" spans="1:14" ht="13.5" customHeight="1" thickBot="1" x14ac:dyDescent="0.25">
      <c r="A23" s="464" t="s">
        <v>748</v>
      </c>
      <c r="B23" s="724"/>
      <c r="C23" s="433"/>
      <c r="D23" s="433"/>
      <c r="E23" s="433"/>
      <c r="F23" s="433"/>
      <c r="G23" s="433"/>
      <c r="H23" s="433"/>
      <c r="I23" s="433"/>
      <c r="J23" s="433"/>
      <c r="K23" s="433"/>
      <c r="L23" s="433"/>
      <c r="M23" s="693">
        <f>SUM(M15:M22)</f>
        <v>21790207</v>
      </c>
      <c r="N23" s="693">
        <f>SUM(N21:N22)</f>
        <v>2998813</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v>37652</v>
      </c>
      <c r="E25" s="435"/>
      <c r="F25" s="435"/>
      <c r="G25" s="435"/>
      <c r="H25" s="510"/>
      <c r="I25" s="433"/>
      <c r="J25" s="435"/>
      <c r="K25" s="435">
        <v>106549</v>
      </c>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282067</v>
      </c>
      <c r="M33" s="433"/>
      <c r="N33" s="482"/>
    </row>
    <row r="34" spans="1:14" ht="13.5" customHeight="1" thickBot="1" x14ac:dyDescent="0.25">
      <c r="A34" s="1076" t="s">
        <v>759</v>
      </c>
      <c r="B34" s="725"/>
      <c r="C34" s="1099">
        <f>SUM(C25:C33)</f>
        <v>32</v>
      </c>
      <c r="D34" s="1099">
        <f t="shared" ref="D34:K34" si="1">SUM(D25:D33)</f>
        <v>37652</v>
      </c>
      <c r="E34" s="1099">
        <f t="shared" si="1"/>
        <v>0</v>
      </c>
      <c r="F34" s="1099">
        <f t="shared" si="1"/>
        <v>0</v>
      </c>
      <c r="G34" s="1099">
        <f t="shared" si="1"/>
        <v>0</v>
      </c>
      <c r="H34" s="1099">
        <f t="shared" si="1"/>
        <v>0</v>
      </c>
      <c r="I34" s="1099">
        <f t="shared" si="1"/>
        <v>0</v>
      </c>
      <c r="J34" s="1099">
        <f t="shared" si="1"/>
        <v>0</v>
      </c>
      <c r="K34" s="1099">
        <f t="shared" si="1"/>
        <v>106549</v>
      </c>
      <c r="L34" s="1059">
        <f>SUM(L33)</f>
        <v>282067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2998813</v>
      </c>
    </row>
    <row r="37" spans="1:14" ht="13.5" thickBot="1" x14ac:dyDescent="0.25">
      <c r="A37" s="464" t="s">
        <v>758</v>
      </c>
      <c r="B37" s="724"/>
      <c r="C37" s="507"/>
      <c r="D37" s="507"/>
      <c r="E37" s="507"/>
      <c r="F37" s="507"/>
      <c r="G37" s="507"/>
      <c r="H37" s="507"/>
      <c r="I37" s="507"/>
      <c r="J37" s="507"/>
      <c r="K37" s="507"/>
      <c r="L37" s="514"/>
      <c r="M37" s="433"/>
      <c r="N37" s="693">
        <f>SUM(N36:N36)</f>
        <v>2998813</v>
      </c>
    </row>
    <row r="38" spans="1:14" customFormat="1" ht="13.5" customHeight="1" thickTop="1" x14ac:dyDescent="0.2">
      <c r="A38" s="628" t="s">
        <v>496</v>
      </c>
      <c r="B38" s="542">
        <v>714</v>
      </c>
      <c r="C38" s="727">
        <v>34413</v>
      </c>
      <c r="D38" s="727">
        <v>33796</v>
      </c>
      <c r="E38" s="727"/>
      <c r="F38" s="727"/>
      <c r="G38" s="727"/>
      <c r="H38" s="727"/>
      <c r="I38" s="727"/>
      <c r="J38" s="726"/>
      <c r="K38" s="727"/>
      <c r="L38" s="1100">
        <v>264535</v>
      </c>
      <c r="M38" s="694"/>
      <c r="N38" s="694"/>
    </row>
    <row r="39" spans="1:14" customFormat="1" ht="13.5" customHeight="1" x14ac:dyDescent="0.2">
      <c r="A39" s="628" t="s">
        <v>405</v>
      </c>
      <c r="B39" s="542">
        <v>730</v>
      </c>
      <c r="C39" s="727">
        <v>1811719</v>
      </c>
      <c r="D39" s="727">
        <v>1441024</v>
      </c>
      <c r="E39" s="727">
        <v>18989</v>
      </c>
      <c r="F39" s="727">
        <v>425777</v>
      </c>
      <c r="G39" s="727">
        <v>260074</v>
      </c>
      <c r="H39" s="727">
        <v>157775</v>
      </c>
      <c r="I39" s="727">
        <v>1501770</v>
      </c>
      <c r="J39" s="726">
        <v>656107</v>
      </c>
      <c r="K39" s="727">
        <v>1216555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21790207</v>
      </c>
      <c r="N40" s="694"/>
    </row>
    <row r="41" spans="1:14" ht="13.5" customHeight="1" thickBot="1" x14ac:dyDescent="0.25">
      <c r="A41" s="464" t="s">
        <v>760</v>
      </c>
      <c r="B41" s="455"/>
      <c r="C41" s="485">
        <f>(SUM(C34,C37,C38,C39))</f>
        <v>1846164</v>
      </c>
      <c r="D41" s="485">
        <f t="shared" ref="D41:L41" si="2">SUM(D34,D37,D38:D39)</f>
        <v>1512472</v>
      </c>
      <c r="E41" s="485">
        <f t="shared" si="2"/>
        <v>18989</v>
      </c>
      <c r="F41" s="485">
        <f t="shared" si="2"/>
        <v>425777</v>
      </c>
      <c r="G41" s="485">
        <f t="shared" si="2"/>
        <v>260074</v>
      </c>
      <c r="H41" s="485">
        <f t="shared" si="2"/>
        <v>157775</v>
      </c>
      <c r="I41" s="485">
        <f t="shared" si="2"/>
        <v>1501770</v>
      </c>
      <c r="J41" s="485">
        <f t="shared" si="2"/>
        <v>656107</v>
      </c>
      <c r="K41" s="485">
        <f t="shared" si="2"/>
        <v>1323104</v>
      </c>
      <c r="L41" s="485">
        <f t="shared" si="2"/>
        <v>546602</v>
      </c>
      <c r="M41" s="485">
        <f>SUM(M40)</f>
        <v>21790207</v>
      </c>
      <c r="N41" s="485">
        <f>SUM(N37)</f>
        <v>2998813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4294967295" verticalDpi="4294967295"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21" activePane="bottomLeft" state="frozenSplit"/>
      <selection activeCell="A40" sqref="A40:H40"/>
      <selection pane="bottomLeft" activeCell="A40" sqref="A40:H4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4611474</v>
      </c>
      <c r="D4" s="695">
        <f>'Revenues 9-14'!D109</f>
        <v>1374910</v>
      </c>
      <c r="E4" s="695">
        <f>'Revenues 9-14'!E109</f>
        <v>196487</v>
      </c>
      <c r="F4" s="695">
        <f>'Revenues 9-14'!F109</f>
        <v>402155</v>
      </c>
      <c r="G4" s="695">
        <f>'Revenues 9-14'!G109</f>
        <v>383290</v>
      </c>
      <c r="H4" s="695">
        <f>'Revenues 9-14'!H109</f>
        <v>304788</v>
      </c>
      <c r="I4" s="695">
        <f>'Revenues 9-14'!I109</f>
        <v>91683</v>
      </c>
      <c r="J4" s="695">
        <f>'Revenues 9-14'!J109</f>
        <v>418368</v>
      </c>
      <c r="K4" s="695">
        <f>'Revenues 9-14'!K109</f>
        <v>68900</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3544922</v>
      </c>
      <c r="D6" s="696">
        <f>'Revenues 9-14'!D173</f>
        <v>0</v>
      </c>
      <c r="E6" s="696">
        <f>'Revenues 9-14'!E173</f>
        <v>0</v>
      </c>
      <c r="F6" s="696">
        <f>'Revenues 9-14'!F173</f>
        <v>474714</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932544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9088940</v>
      </c>
      <c r="D8" s="485">
        <f t="shared" ref="D8:K8" si="0">SUM(D4:D7)</f>
        <v>1374910</v>
      </c>
      <c r="E8" s="485">
        <f t="shared" si="0"/>
        <v>196487</v>
      </c>
      <c r="F8" s="485">
        <f t="shared" si="0"/>
        <v>876869</v>
      </c>
      <c r="G8" s="485">
        <f t="shared" si="0"/>
        <v>383290</v>
      </c>
      <c r="H8" s="485">
        <f t="shared" si="0"/>
        <v>304788</v>
      </c>
      <c r="I8" s="485">
        <f t="shared" si="0"/>
        <v>91683</v>
      </c>
      <c r="J8" s="485">
        <f t="shared" si="0"/>
        <v>418368</v>
      </c>
      <c r="K8" s="485">
        <f t="shared" si="0"/>
        <v>68900</v>
      </c>
      <c r="L8" s="39"/>
    </row>
    <row r="9" spans="1:13" ht="15" thickTop="1" x14ac:dyDescent="0.2">
      <c r="A9" s="1019" t="s">
        <v>348</v>
      </c>
      <c r="B9" s="456">
        <v>3998</v>
      </c>
      <c r="C9" s="418">
        <v>2927957</v>
      </c>
      <c r="D9" s="489"/>
      <c r="E9" s="418"/>
      <c r="F9" s="418"/>
      <c r="G9" s="700"/>
      <c r="H9" s="418"/>
      <c r="I9" s="494" t="s">
        <v>1390</v>
      </c>
      <c r="J9" s="435"/>
      <c r="K9" s="418"/>
      <c r="L9" s="39"/>
    </row>
    <row r="10" spans="1:13" s="48" customFormat="1" ht="13.5" thickBot="1" x14ac:dyDescent="0.25">
      <c r="A10" s="464" t="s">
        <v>1394</v>
      </c>
      <c r="B10" s="457"/>
      <c r="C10" s="485">
        <f>SUM(C8:C9)</f>
        <v>12016897</v>
      </c>
      <c r="D10" s="485">
        <f t="shared" ref="D10:K10" si="1">SUM(D8:D9)</f>
        <v>1374910</v>
      </c>
      <c r="E10" s="485">
        <f t="shared" si="1"/>
        <v>196487</v>
      </c>
      <c r="F10" s="485">
        <f t="shared" si="1"/>
        <v>876869</v>
      </c>
      <c r="G10" s="485">
        <f t="shared" si="1"/>
        <v>383290</v>
      </c>
      <c r="H10" s="485">
        <f t="shared" si="1"/>
        <v>304788</v>
      </c>
      <c r="I10" s="485">
        <f t="shared" si="1"/>
        <v>91683</v>
      </c>
      <c r="J10" s="485">
        <f t="shared" si="1"/>
        <v>418368</v>
      </c>
      <c r="K10" s="485">
        <f t="shared" si="1"/>
        <v>68900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6212057</v>
      </c>
      <c r="D12" s="498" t="s">
        <v>1390</v>
      </c>
      <c r="E12" s="433" t="s">
        <v>1390</v>
      </c>
      <c r="F12" s="433" t="s">
        <v>1390</v>
      </c>
      <c r="G12" s="695">
        <f>'Expenditures 15-22'!K223</f>
        <v>151636</v>
      </c>
      <c r="H12" s="431"/>
      <c r="I12" s="433" t="s">
        <v>1390</v>
      </c>
      <c r="J12" s="433" t="s">
        <v>1390</v>
      </c>
      <c r="K12" s="431" t="s">
        <v>1390</v>
      </c>
      <c r="L12" s="39"/>
    </row>
    <row r="13" spans="1:13" x14ac:dyDescent="0.2">
      <c r="A13" s="734" t="s">
        <v>536</v>
      </c>
      <c r="B13" s="293">
        <v>2000</v>
      </c>
      <c r="C13" s="696">
        <f>'Expenditures 15-22'!K74</f>
        <v>2672207</v>
      </c>
      <c r="D13" s="696">
        <f>'Expenditures 15-22'!K129</f>
        <v>1258905</v>
      </c>
      <c r="E13" s="482" t="s">
        <v>1390</v>
      </c>
      <c r="F13" s="696">
        <f>'Expenditures 15-22'!K178</f>
        <v>849695</v>
      </c>
      <c r="G13" s="696">
        <f>'Expenditures 15-22'!K273</f>
        <v>251136</v>
      </c>
      <c r="H13" s="696">
        <f>'Expenditures 15-22'!K296</f>
        <v>18250</v>
      </c>
      <c r="I13" s="433" t="s">
        <v>1390</v>
      </c>
      <c r="J13" s="749">
        <f>'Expenditures 15-22'!K323</f>
        <v>231828</v>
      </c>
      <c r="K13" s="701">
        <f>'Expenditures 15-22'!K341</f>
        <v>585353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462209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1912</v>
      </c>
      <c r="D16" s="696">
        <f>'Expenditures 15-22'!K148</f>
        <v>0</v>
      </c>
      <c r="E16" s="696">
        <f>'Expenditures 15-22'!K166</f>
        <v>639469</v>
      </c>
      <c r="F16" s="696">
        <f>'Expenditures 15-22'!K202</f>
        <v>7363</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9348385</v>
      </c>
      <c r="D17" s="485">
        <f t="shared" si="2"/>
        <v>1258905</v>
      </c>
      <c r="E17" s="485">
        <f t="shared" si="2"/>
        <v>639469</v>
      </c>
      <c r="F17" s="485">
        <f t="shared" si="2"/>
        <v>857058</v>
      </c>
      <c r="G17" s="485">
        <f t="shared" si="2"/>
        <v>402772</v>
      </c>
      <c r="H17" s="485">
        <f t="shared" si="2"/>
        <v>18250</v>
      </c>
      <c r="I17" s="433"/>
      <c r="J17" s="485">
        <f>SUM(J12:J16)</f>
        <v>231828</v>
      </c>
      <c r="K17" s="485">
        <f>SUM(K12:K16)</f>
        <v>585353</v>
      </c>
      <c r="L17" s="39"/>
    </row>
    <row r="18" spans="1:12" ht="15" customHeight="1" thickTop="1" x14ac:dyDescent="0.2">
      <c r="A18" s="1020" t="s">
        <v>1322</v>
      </c>
      <c r="B18" s="258">
        <v>4180</v>
      </c>
      <c r="C18" s="695">
        <f t="shared" ref="C18:H18" si="3">C9</f>
        <v>2927957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12276342</v>
      </c>
      <c r="D19" s="485">
        <f t="shared" si="4"/>
        <v>1258905</v>
      </c>
      <c r="E19" s="485">
        <f t="shared" si="4"/>
        <v>639469</v>
      </c>
      <c r="F19" s="485">
        <f t="shared" si="4"/>
        <v>857058</v>
      </c>
      <c r="G19" s="485">
        <f t="shared" si="4"/>
        <v>402772</v>
      </c>
      <c r="H19" s="485">
        <f t="shared" si="4"/>
        <v>18250</v>
      </c>
      <c r="I19" s="433"/>
      <c r="J19" s="485">
        <f>SUM(J17:J18)</f>
        <v>231828</v>
      </c>
      <c r="K19" s="485">
        <f>SUM(K17:K18)</f>
        <v>585353</v>
      </c>
      <c r="L19" s="39"/>
    </row>
    <row r="20" spans="1:12" ht="27" thickTop="1" thickBot="1" x14ac:dyDescent="0.25">
      <c r="A20" s="458" t="s">
        <v>1323</v>
      </c>
      <c r="B20" s="459"/>
      <c r="C20" s="1018">
        <f>C8-C17</f>
        <v>-259445</v>
      </c>
      <c r="D20" s="1018">
        <f t="shared" ref="D20:K20" si="5">D8-D17</f>
        <v>116005</v>
      </c>
      <c r="E20" s="1018">
        <f t="shared" si="5"/>
        <v>-442982</v>
      </c>
      <c r="F20" s="1018">
        <f t="shared" si="5"/>
        <v>19811</v>
      </c>
      <c r="G20" s="1018">
        <f t="shared" si="5"/>
        <v>-19482</v>
      </c>
      <c r="H20" s="1018">
        <f t="shared" si="5"/>
        <v>286538</v>
      </c>
      <c r="I20" s="1018">
        <f t="shared" si="5"/>
        <v>91683</v>
      </c>
      <c r="J20" s="1018">
        <f t="shared" si="5"/>
        <v>186540</v>
      </c>
      <c r="K20" s="1018">
        <f t="shared" si="5"/>
        <v>-516453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375000</v>
      </c>
      <c r="D25" s="436"/>
      <c r="E25" s="436">
        <v>9200</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v>33886</v>
      </c>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375000</v>
      </c>
      <c r="J33" s="436"/>
      <c r="K33" s="436">
        <v>1700000</v>
      </c>
      <c r="L33" s="504"/>
    </row>
    <row r="34" spans="1:12" s="704" customFormat="1" x14ac:dyDescent="0.2">
      <c r="A34" s="1022" t="s">
        <v>1182</v>
      </c>
      <c r="B34" s="707">
        <v>7220</v>
      </c>
      <c r="C34" s="436"/>
      <c r="D34" s="436"/>
      <c r="E34" s="436"/>
      <c r="F34" s="436"/>
      <c r="G34" s="507"/>
      <c r="H34" s="435"/>
      <c r="I34" s="435"/>
      <c r="J34" s="435"/>
      <c r="K34" s="435">
        <v>34311</v>
      </c>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61558</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406936</v>
      </c>
      <c r="F43" s="436"/>
      <c r="G43" s="436"/>
      <c r="H43" s="436"/>
      <c r="I43" s="436"/>
      <c r="J43" s="436"/>
      <c r="K43" s="436"/>
      <c r="L43" s="504"/>
    </row>
    <row r="44" spans="1:12" s="704" customFormat="1" ht="13.5" customHeight="1" thickBot="1" x14ac:dyDescent="0.25">
      <c r="A44" s="728" t="s">
        <v>440</v>
      </c>
      <c r="B44" s="709"/>
      <c r="C44" s="692">
        <f>SUM(C24:C43)</f>
        <v>375000</v>
      </c>
      <c r="D44" s="692">
        <f t="shared" ref="D44:K44" si="6">SUM(D24:D43)</f>
        <v>61558</v>
      </c>
      <c r="E44" s="692">
        <f t="shared" si="6"/>
        <v>450022</v>
      </c>
      <c r="F44" s="692">
        <f t="shared" si="6"/>
        <v>0</v>
      </c>
      <c r="G44" s="692">
        <f t="shared" si="6"/>
        <v>0</v>
      </c>
      <c r="H44" s="692">
        <f t="shared" si="6"/>
        <v>0</v>
      </c>
      <c r="I44" s="692">
        <f t="shared" si="6"/>
        <v>375000</v>
      </c>
      <c r="J44" s="692">
        <f t="shared" si="6"/>
        <v>0</v>
      </c>
      <c r="K44" s="692">
        <f t="shared" si="6"/>
        <v>1734311</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384200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33886</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406936</v>
      </c>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406936</v>
      </c>
      <c r="I76" s="692">
        <f t="shared" si="7"/>
        <v>384200</v>
      </c>
      <c r="J76" s="692">
        <f t="shared" si="7"/>
        <v>0</v>
      </c>
      <c r="K76" s="692">
        <f t="shared" si="7"/>
        <v>33886</v>
      </c>
      <c r="L76" s="504"/>
    </row>
    <row r="77" spans="1:12" ht="14.25" thickTop="1" thickBot="1" x14ac:dyDescent="0.25">
      <c r="A77" s="1027" t="s">
        <v>1402</v>
      </c>
      <c r="B77" s="710"/>
      <c r="C77" s="444">
        <f t="shared" ref="C77:K77" si="8">C44-C76</f>
        <v>375000</v>
      </c>
      <c r="D77" s="444">
        <f t="shared" si="8"/>
        <v>61558</v>
      </c>
      <c r="E77" s="444">
        <f t="shared" si="8"/>
        <v>450022</v>
      </c>
      <c r="F77" s="444">
        <f t="shared" si="8"/>
        <v>0</v>
      </c>
      <c r="G77" s="444">
        <f t="shared" si="8"/>
        <v>0</v>
      </c>
      <c r="H77" s="444">
        <f t="shared" si="8"/>
        <v>-406936</v>
      </c>
      <c r="I77" s="444">
        <f t="shared" si="8"/>
        <v>-9200</v>
      </c>
      <c r="J77" s="444">
        <f t="shared" si="8"/>
        <v>0</v>
      </c>
      <c r="K77" s="444">
        <f t="shared" si="8"/>
        <v>1700425</v>
      </c>
      <c r="L77" s="39"/>
    </row>
    <row r="78" spans="1:12" ht="29.25" customHeight="1" thickTop="1" thickBot="1" x14ac:dyDescent="0.25">
      <c r="A78" s="2219" t="s">
        <v>700</v>
      </c>
      <c r="B78" s="2220"/>
      <c r="C78" s="443">
        <f t="shared" ref="C78:K78" si="9">C20+C77</f>
        <v>115555</v>
      </c>
      <c r="D78" s="443">
        <f t="shared" si="9"/>
        <v>177563</v>
      </c>
      <c r="E78" s="443">
        <f t="shared" si="9"/>
        <v>7040</v>
      </c>
      <c r="F78" s="443">
        <f t="shared" si="9"/>
        <v>19811</v>
      </c>
      <c r="G78" s="443">
        <f t="shared" si="9"/>
        <v>-19482</v>
      </c>
      <c r="H78" s="443">
        <f t="shared" si="9"/>
        <v>-120398</v>
      </c>
      <c r="I78" s="443">
        <f t="shared" si="9"/>
        <v>82483</v>
      </c>
      <c r="J78" s="443">
        <f t="shared" si="9"/>
        <v>186540</v>
      </c>
      <c r="K78" s="443">
        <f t="shared" si="9"/>
        <v>1183972</v>
      </c>
      <c r="L78" s="505"/>
    </row>
    <row r="79" spans="1:12" ht="13.5" thickTop="1" x14ac:dyDescent="0.2">
      <c r="A79" s="820" t="s">
        <v>1925</v>
      </c>
      <c r="B79" s="460"/>
      <c r="C79" s="435">
        <v>1730577</v>
      </c>
      <c r="D79" s="703">
        <v>1297257</v>
      </c>
      <c r="E79" s="703">
        <v>11949</v>
      </c>
      <c r="F79" s="703">
        <v>405966</v>
      </c>
      <c r="G79" s="703">
        <v>279556</v>
      </c>
      <c r="H79" s="703">
        <v>278173</v>
      </c>
      <c r="I79" s="703">
        <v>1419287</v>
      </c>
      <c r="J79" s="703">
        <v>469567</v>
      </c>
      <c r="K79" s="703">
        <v>32583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1846132</v>
      </c>
      <c r="D81" s="485">
        <f>SUM(D78:D80)</f>
        <v>1474820</v>
      </c>
      <c r="E81" s="485">
        <f t="shared" ref="E81:K81" si="10">SUM(E78:E80)</f>
        <v>18989</v>
      </c>
      <c r="F81" s="485">
        <f t="shared" si="10"/>
        <v>425777</v>
      </c>
      <c r="G81" s="485">
        <f t="shared" si="10"/>
        <v>260074</v>
      </c>
      <c r="H81" s="485">
        <f t="shared" si="10"/>
        <v>157775</v>
      </c>
      <c r="I81" s="485">
        <f t="shared" si="10"/>
        <v>1501770</v>
      </c>
      <c r="J81" s="485">
        <f t="shared" si="10"/>
        <v>656107</v>
      </c>
      <c r="K81" s="485">
        <f t="shared" si="10"/>
        <v>1216555</v>
      </c>
      <c r="L81" s="39"/>
    </row>
    <row r="82" spans="1:12" ht="0.75" customHeight="1" thickTop="1" thickBot="1" x14ac:dyDescent="0.25">
      <c r="A82" s="632" t="s">
        <v>406</v>
      </c>
      <c r="B82" s="630"/>
      <c r="C82" s="1136">
        <f>(C81-C79)</f>
        <v>115555</v>
      </c>
      <c r="D82" s="1136">
        <f t="shared" ref="D82:K82" si="11">(D81-D79)</f>
        <v>177563</v>
      </c>
      <c r="E82" s="1136">
        <f t="shared" si="11"/>
        <v>7040</v>
      </c>
      <c r="F82" s="1136">
        <f t="shared" si="11"/>
        <v>19811</v>
      </c>
      <c r="G82" s="1136">
        <f t="shared" si="11"/>
        <v>-19482</v>
      </c>
      <c r="H82" s="1136">
        <f t="shared" si="11"/>
        <v>-120398</v>
      </c>
      <c r="I82" s="1136">
        <f t="shared" si="11"/>
        <v>82483</v>
      </c>
      <c r="J82" s="1136">
        <f t="shared" si="11"/>
        <v>186540</v>
      </c>
      <c r="K82" s="1136">
        <f t="shared" si="11"/>
        <v>1183972</v>
      </c>
    </row>
    <row r="83" spans="1:12" ht="14.25" hidden="1" thickTop="1" thickBot="1" x14ac:dyDescent="0.25">
      <c r="A83" s="729" t="s">
        <v>407</v>
      </c>
      <c r="B83" s="631"/>
      <c r="C83" s="1137">
        <f>C82/C81</f>
        <v>6.2593032350882816E-2</v>
      </c>
      <c r="D83" s="1137">
        <f t="shared" ref="D83:K83" si="12">D82/D81</f>
        <v>0.12039638735574511</v>
      </c>
      <c r="E83" s="1137">
        <f t="shared" si="12"/>
        <v>0.37074095528990469</v>
      </c>
      <c r="F83" s="1137">
        <f t="shared" si="12"/>
        <v>4.6529051592735161E-2</v>
      </c>
      <c r="G83" s="1137">
        <f t="shared" si="12"/>
        <v>-7.4909448849173693E-2</v>
      </c>
      <c r="H83" s="1137">
        <f t="shared" si="12"/>
        <v>-0.763099350340675</v>
      </c>
      <c r="I83" s="1137">
        <f t="shared" si="12"/>
        <v>5.4923856515977816E-2</v>
      </c>
      <c r="J83" s="1137">
        <f t="shared" si="12"/>
        <v>0.28431338181119847</v>
      </c>
      <c r="K83" s="1137">
        <f t="shared" si="12"/>
        <v>0.97321699388848015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137" activePane="bottomLeft" state="frozen"/>
      <selection activeCell="A40" sqref="A40:H40"/>
      <selection pane="bottomLeft" activeCell="A40" sqref="A40:H4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1965</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3664780</v>
      </c>
      <c r="D5" s="418">
        <v>950124</v>
      </c>
      <c r="E5" s="412">
        <v>194856</v>
      </c>
      <c r="F5" s="806">
        <v>271463</v>
      </c>
      <c r="G5" s="412">
        <v>147415</v>
      </c>
      <c r="H5" s="412"/>
      <c r="I5" s="412">
        <v>67867</v>
      </c>
      <c r="J5" s="436">
        <v>410052</v>
      </c>
      <c r="K5" s="412">
        <v>67867</v>
      </c>
    </row>
    <row r="6" spans="1:12" ht="14.25" x14ac:dyDescent="0.2">
      <c r="A6" s="913" t="s">
        <v>482</v>
      </c>
      <c r="B6" s="40">
        <v>1130</v>
      </c>
      <c r="C6" s="412">
        <v>67867</v>
      </c>
      <c r="D6" s="412"/>
      <c r="E6" s="481"/>
      <c r="F6" s="481"/>
      <c r="G6" s="433"/>
      <c r="H6" s="433"/>
      <c r="I6" s="433"/>
      <c r="J6" s="433"/>
      <c r="K6" s="433"/>
    </row>
    <row r="7" spans="1:12" x14ac:dyDescent="0.2">
      <c r="A7" s="913" t="s">
        <v>117</v>
      </c>
      <c r="B7" s="259">
        <v>1140</v>
      </c>
      <c r="C7" s="412">
        <v>54294</v>
      </c>
      <c r="D7" s="412"/>
      <c r="E7" s="433"/>
      <c r="F7" s="436"/>
      <c r="G7" s="436"/>
      <c r="H7" s="436"/>
      <c r="I7" s="433"/>
      <c r="J7" s="433"/>
      <c r="K7" s="433"/>
    </row>
    <row r="8" spans="1:12" x14ac:dyDescent="0.2">
      <c r="A8" s="913" t="s">
        <v>483</v>
      </c>
      <c r="B8" s="40">
        <v>1150</v>
      </c>
      <c r="C8" s="481"/>
      <c r="D8" s="481"/>
      <c r="E8" s="507"/>
      <c r="F8" s="507"/>
      <c r="G8" s="418">
        <v>229651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3786941</v>
      </c>
      <c r="D12" s="484">
        <f t="shared" si="0"/>
        <v>950124</v>
      </c>
      <c r="E12" s="484">
        <f t="shared" si="0"/>
        <v>194856</v>
      </c>
      <c r="F12" s="484">
        <f t="shared" si="0"/>
        <v>271463</v>
      </c>
      <c r="G12" s="484">
        <f t="shared" si="0"/>
        <v>377066</v>
      </c>
      <c r="H12" s="484">
        <f t="shared" si="0"/>
        <v>0</v>
      </c>
      <c r="I12" s="484">
        <f t="shared" si="0"/>
        <v>67867</v>
      </c>
      <c r="J12" s="484">
        <f t="shared" si="0"/>
        <v>410052</v>
      </c>
      <c r="K12" s="485">
        <f t="shared" si="0"/>
        <v>67867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282000</v>
      </c>
      <c r="D16" s="412">
        <v>398807</v>
      </c>
      <c r="E16" s="412"/>
      <c r="F16" s="412">
        <v>119000</v>
      </c>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282000</v>
      </c>
      <c r="D18" s="487">
        <f t="shared" ref="D18:K18" si="1">SUM(D14:D17)</f>
        <v>398807</v>
      </c>
      <c r="E18" s="487">
        <f t="shared" si="1"/>
        <v>0</v>
      </c>
      <c r="F18" s="487">
        <f t="shared" si="1"/>
        <v>119000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3154</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3154</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41806</v>
      </c>
      <c r="D65" s="412">
        <v>21359</v>
      </c>
      <c r="E65" s="412">
        <v>1631</v>
      </c>
      <c r="F65" s="436">
        <v>8538</v>
      </c>
      <c r="G65" s="412">
        <v>6224</v>
      </c>
      <c r="H65" s="412">
        <v>3890</v>
      </c>
      <c r="I65" s="412">
        <v>23816</v>
      </c>
      <c r="J65" s="436">
        <v>8316</v>
      </c>
      <c r="K65" s="412">
        <v>1033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41806</v>
      </c>
      <c r="D67" s="485">
        <f t="shared" ref="D67:K67" si="2">SUM(D65:D66)</f>
        <v>21359</v>
      </c>
      <c r="E67" s="485">
        <f t="shared" si="2"/>
        <v>1631</v>
      </c>
      <c r="F67" s="485">
        <f t="shared" si="2"/>
        <v>8538</v>
      </c>
      <c r="G67" s="485">
        <f t="shared" si="2"/>
        <v>6224</v>
      </c>
      <c r="H67" s="485">
        <f t="shared" si="2"/>
        <v>3890</v>
      </c>
      <c r="I67" s="485">
        <f t="shared" si="2"/>
        <v>23816</v>
      </c>
      <c r="J67" s="485">
        <f t="shared" si="2"/>
        <v>8316</v>
      </c>
      <c r="K67" s="485">
        <f t="shared" si="2"/>
        <v>1033</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166324</v>
      </c>
      <c r="D69" s="433"/>
      <c r="E69" s="433"/>
      <c r="F69" s="433"/>
      <c r="G69" s="433"/>
      <c r="H69" s="433"/>
      <c r="I69" s="433"/>
      <c r="J69" s="433"/>
      <c r="K69" s="433"/>
    </row>
    <row r="70" spans="1:11" ht="12.75" customHeight="1" x14ac:dyDescent="0.2">
      <c r="A70" s="913" t="s">
        <v>1178</v>
      </c>
      <c r="B70" s="40">
        <v>1612</v>
      </c>
      <c r="C70" s="483">
        <v>15891</v>
      </c>
      <c r="D70" s="433"/>
      <c r="E70" s="433"/>
      <c r="F70" s="433"/>
      <c r="G70" s="433"/>
      <c r="H70" s="433"/>
      <c r="I70" s="433"/>
      <c r="J70" s="433"/>
      <c r="K70" s="433"/>
    </row>
    <row r="71" spans="1:11" ht="12.75" customHeight="1" x14ac:dyDescent="0.2">
      <c r="A71" s="913" t="s">
        <v>313</v>
      </c>
      <c r="B71" s="40">
        <v>1613</v>
      </c>
      <c r="C71" s="483">
        <v>88945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8716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279876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33876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5606</v>
      </c>
      <c r="D79" s="412">
        <v>3070</v>
      </c>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12079</v>
      </c>
      <c r="D81" s="412"/>
      <c r="E81" s="433"/>
      <c r="F81" s="433"/>
      <c r="G81" s="433"/>
      <c r="H81" s="433"/>
      <c r="I81" s="433"/>
      <c r="J81" s="433"/>
      <c r="K81" s="433"/>
    </row>
    <row r="82" spans="1:11" ht="12.75" customHeight="1" thickBot="1" x14ac:dyDescent="0.25">
      <c r="A82" s="464" t="s">
        <v>277</v>
      </c>
      <c r="B82" s="457"/>
      <c r="C82" s="484">
        <f>SUM(C77:C81)</f>
        <v>51561</v>
      </c>
      <c r="D82" s="485">
        <f>SUM(D77:D81)</f>
        <v>3070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59886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59886</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1490</v>
      </c>
      <c r="E95" s="431"/>
      <c r="F95" s="431"/>
      <c r="G95" s="431"/>
      <c r="H95" s="431"/>
      <c r="I95" s="431"/>
      <c r="J95" s="431"/>
      <c r="K95" s="431"/>
    </row>
    <row r="96" spans="1:11" ht="12.75" customHeight="1" x14ac:dyDescent="0.2">
      <c r="A96" s="913" t="s">
        <v>457</v>
      </c>
      <c r="B96" s="40">
        <v>1920</v>
      </c>
      <c r="C96" s="483">
        <v>25730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3881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7400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300898</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72393</v>
      </c>
      <c r="D107" s="412">
        <v>60</v>
      </c>
      <c r="E107" s="412"/>
      <c r="F107" s="412"/>
      <c r="G107" s="412"/>
      <c r="H107" s="412"/>
      <c r="I107" s="412"/>
      <c r="J107" s="436"/>
      <c r="K107" s="412"/>
    </row>
    <row r="108" spans="1:12" ht="12.75" customHeight="1" thickBot="1" x14ac:dyDescent="0.25">
      <c r="A108" s="464" t="s">
        <v>577</v>
      </c>
      <c r="B108" s="738"/>
      <c r="C108" s="484">
        <f>SUM(C95:C107)</f>
        <v>109404</v>
      </c>
      <c r="D108" s="484">
        <f t="shared" ref="D108:K108" si="3">SUM(D95:D107)</f>
        <v>1550</v>
      </c>
      <c r="E108" s="484">
        <f t="shared" si="3"/>
        <v>0</v>
      </c>
      <c r="F108" s="484">
        <f t="shared" si="3"/>
        <v>0</v>
      </c>
      <c r="G108" s="484">
        <f t="shared" si="3"/>
        <v>0</v>
      </c>
      <c r="H108" s="484">
        <f t="shared" si="3"/>
        <v>300898</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4611474</v>
      </c>
      <c r="D109" s="493">
        <f t="shared" si="4"/>
        <v>1374910</v>
      </c>
      <c r="E109" s="493">
        <f t="shared" si="4"/>
        <v>196487</v>
      </c>
      <c r="F109" s="493">
        <f t="shared" si="4"/>
        <v>402155</v>
      </c>
      <c r="G109" s="493">
        <f t="shared" si="4"/>
        <v>383290</v>
      </c>
      <c r="H109" s="493">
        <f t="shared" si="4"/>
        <v>304788</v>
      </c>
      <c r="I109" s="493">
        <f t="shared" si="4"/>
        <v>91683</v>
      </c>
      <c r="J109" s="493">
        <f t="shared" si="4"/>
        <v>418368</v>
      </c>
      <c r="K109" s="443">
        <f t="shared" si="4"/>
        <v>68900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3055045</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3055045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172764</v>
      </c>
      <c r="D125" s="492"/>
      <c r="E125" s="433"/>
      <c r="F125" s="412"/>
      <c r="G125" s="433"/>
      <c r="H125" s="433"/>
      <c r="I125" s="433"/>
      <c r="J125" s="433"/>
      <c r="K125" s="433"/>
    </row>
    <row r="126" spans="1:11" ht="12.75" customHeight="1" x14ac:dyDescent="0.2">
      <c r="A126" s="913" t="s">
        <v>1035</v>
      </c>
      <c r="B126" s="261">
        <v>3110</v>
      </c>
      <c r="C126" s="483">
        <v>225628</v>
      </c>
      <c r="D126" s="412"/>
      <c r="E126" s="433"/>
      <c r="F126" s="412"/>
      <c r="G126" s="433"/>
      <c r="H126" s="433"/>
      <c r="I126" s="433"/>
      <c r="J126" s="433"/>
      <c r="K126" s="433"/>
    </row>
    <row r="127" spans="1:11" ht="12.75" customHeight="1" x14ac:dyDescent="0.2">
      <c r="A127" s="913" t="s">
        <v>112</v>
      </c>
      <c r="B127" s="261">
        <v>3120</v>
      </c>
      <c r="C127" s="412">
        <v>6801</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3202</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408395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19721</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2462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22183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2360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17225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432061</v>
      </c>
      <c r="G151" s="436"/>
      <c r="H151" s="433"/>
      <c r="I151" s="433"/>
      <c r="J151" s="433"/>
      <c r="K151" s="433"/>
    </row>
    <row r="152" spans="1:11" ht="12.75" customHeight="1" x14ac:dyDescent="0.2">
      <c r="A152" s="913" t="s">
        <v>1247</v>
      </c>
      <c r="B152" s="261">
        <v>3510</v>
      </c>
      <c r="C152" s="483"/>
      <c r="D152" s="412"/>
      <c r="E152" s="492"/>
      <c r="F152" s="412">
        <v>42653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474714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38919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795</v>
      </c>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489877</v>
      </c>
      <c r="D172" s="924">
        <f t="shared" si="6"/>
        <v>0</v>
      </c>
      <c r="E172" s="924">
        <f t="shared" si="6"/>
        <v>0</v>
      </c>
      <c r="F172" s="924">
        <f t="shared" si="6"/>
        <v>474714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3544922</v>
      </c>
      <c r="D173" s="493">
        <f>SUM(D121,D172)</f>
        <v>0</v>
      </c>
      <c r="E173" s="493">
        <f>SUM(E121,E172)</f>
        <v>0</v>
      </c>
      <c r="F173" s="493">
        <f t="shared" ref="F173:K173" si="7">SUM(F121,F172)</f>
        <v>474714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5" t="s">
        <v>1957</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1" t="s">
        <v>921</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1958</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1" t="s">
        <v>922</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1959</v>
      </c>
      <c r="B185" s="2230"/>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247293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70370</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317663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234379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234379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234554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234554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68403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23854</v>
      </c>
      <c r="D270" s="424"/>
      <c r="E270" s="433"/>
      <c r="F270" s="424"/>
      <c r="G270" s="424"/>
      <c r="H270" s="433"/>
      <c r="I270" s="433"/>
      <c r="J270" s="433"/>
      <c r="K270" s="433"/>
    </row>
    <row r="271" spans="1:11" ht="12.75" customHeight="1" thickTop="1" thickBot="1" x14ac:dyDescent="0.25">
      <c r="A271" s="913" t="s">
        <v>443</v>
      </c>
      <c r="B271" s="40">
        <v>4992</v>
      </c>
      <c r="C271" s="497">
        <v>53691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1777</v>
      </c>
      <c r="B273" s="2228"/>
      <c r="C273" s="493">
        <f t="shared" ref="C273:H273" si="10">SUM(C191,C201,C211,C216,C224,C228,C229,C259:C272)</f>
        <v>932544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932544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9088940</v>
      </c>
      <c r="D275" s="493">
        <f t="shared" si="12"/>
        <v>1374910</v>
      </c>
      <c r="E275" s="493">
        <f t="shared" si="12"/>
        <v>196487</v>
      </c>
      <c r="F275" s="493">
        <f t="shared" si="12"/>
        <v>876869</v>
      </c>
      <c r="G275" s="493">
        <f t="shared" si="12"/>
        <v>383290</v>
      </c>
      <c r="H275" s="493">
        <f t="shared" si="12"/>
        <v>304788</v>
      </c>
      <c r="I275" s="493">
        <f t="shared" si="12"/>
        <v>91683</v>
      </c>
      <c r="J275" s="493">
        <f t="shared" si="12"/>
        <v>418368</v>
      </c>
      <c r="K275" s="443">
        <f t="shared" si="12"/>
        <v>68900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50" activePane="bottomLeft" state="frozen"/>
      <selection activeCell="A40" sqref="A40:H40"/>
      <selection pane="bottomLeft" activeCell="A40" sqref="A40:H40"/>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7" t="s">
        <v>338</v>
      </c>
      <c r="B3" s="2238"/>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3271180</v>
      </c>
      <c r="D5" s="412">
        <v>456402</v>
      </c>
      <c r="E5" s="412">
        <v>14684</v>
      </c>
      <c r="F5" s="412">
        <v>64425</v>
      </c>
      <c r="G5" s="412"/>
      <c r="H5" s="412"/>
      <c r="I5" s="436"/>
      <c r="J5" s="436"/>
      <c r="K5" s="414">
        <f>SUM(C5:J5)</f>
        <v>3806691</v>
      </c>
      <c r="L5" s="412">
        <v>3925979</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115204</v>
      </c>
      <c r="D7" s="436">
        <v>20216</v>
      </c>
      <c r="E7" s="436">
        <v>255</v>
      </c>
      <c r="F7" s="436">
        <v>2110</v>
      </c>
      <c r="G7" s="436"/>
      <c r="H7" s="436"/>
      <c r="I7" s="436"/>
      <c r="J7" s="436"/>
      <c r="K7" s="414">
        <f t="shared" ref="K7:K32" si="0">SUM(C7:J7)</f>
        <v>137785</v>
      </c>
      <c r="L7" s="412">
        <v>158337</v>
      </c>
    </row>
    <row r="8" spans="1:14" x14ac:dyDescent="0.2">
      <c r="A8" s="1814" t="s">
        <v>172</v>
      </c>
      <c r="B8" s="266">
        <v>1200</v>
      </c>
      <c r="C8" s="412">
        <v>907785</v>
      </c>
      <c r="D8" s="412">
        <v>150560</v>
      </c>
      <c r="E8" s="412">
        <v>12269</v>
      </c>
      <c r="F8" s="412">
        <v>1806</v>
      </c>
      <c r="G8" s="412"/>
      <c r="H8" s="412"/>
      <c r="I8" s="436"/>
      <c r="J8" s="436"/>
      <c r="K8" s="414">
        <f t="shared" si="0"/>
        <v>1072420</v>
      </c>
      <c r="L8" s="412">
        <v>1081774</v>
      </c>
    </row>
    <row r="9" spans="1:14" x14ac:dyDescent="0.2">
      <c r="A9" s="1814" t="s">
        <v>838</v>
      </c>
      <c r="B9" s="266" t="s">
        <v>1144</v>
      </c>
      <c r="C9" s="436">
        <v>44338</v>
      </c>
      <c r="D9" s="436">
        <v>6728</v>
      </c>
      <c r="E9" s="436"/>
      <c r="F9" s="436"/>
      <c r="G9" s="436"/>
      <c r="H9" s="436"/>
      <c r="I9" s="436"/>
      <c r="J9" s="436"/>
      <c r="K9" s="414">
        <f t="shared" si="0"/>
        <v>51066</v>
      </c>
      <c r="L9" s="412">
        <v>55118</v>
      </c>
    </row>
    <row r="10" spans="1:14" x14ac:dyDescent="0.2">
      <c r="A10" s="1814" t="s">
        <v>839</v>
      </c>
      <c r="B10" s="266">
        <v>1250</v>
      </c>
      <c r="C10" s="412">
        <v>162761</v>
      </c>
      <c r="D10" s="412">
        <v>71522</v>
      </c>
      <c r="E10" s="412"/>
      <c r="F10" s="412">
        <v>2489</v>
      </c>
      <c r="G10" s="412"/>
      <c r="H10" s="412"/>
      <c r="I10" s="436"/>
      <c r="J10" s="436"/>
      <c r="K10" s="414">
        <f t="shared" si="0"/>
        <v>236772</v>
      </c>
      <c r="L10" s="412">
        <v>242981</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215922</v>
      </c>
      <c r="D13" s="412">
        <v>28947</v>
      </c>
      <c r="E13" s="412">
        <v>749</v>
      </c>
      <c r="F13" s="412">
        <v>7166</v>
      </c>
      <c r="G13" s="412">
        <v>2573</v>
      </c>
      <c r="H13" s="412"/>
      <c r="I13" s="436"/>
      <c r="J13" s="436"/>
      <c r="K13" s="414">
        <f t="shared" si="0"/>
        <v>255357</v>
      </c>
      <c r="L13" s="412">
        <v>253664</v>
      </c>
    </row>
    <row r="14" spans="1:14" x14ac:dyDescent="0.2">
      <c r="A14" s="1814" t="s">
        <v>1139</v>
      </c>
      <c r="B14" s="266">
        <v>1500</v>
      </c>
      <c r="C14" s="412">
        <v>414344</v>
      </c>
      <c r="D14" s="412">
        <v>30369</v>
      </c>
      <c r="E14" s="412">
        <v>67351</v>
      </c>
      <c r="F14" s="412">
        <v>31375</v>
      </c>
      <c r="G14" s="412">
        <v>1005</v>
      </c>
      <c r="H14" s="412"/>
      <c r="I14" s="436"/>
      <c r="J14" s="436"/>
      <c r="K14" s="414">
        <f t="shared" si="0"/>
        <v>544444</v>
      </c>
      <c r="L14" s="412">
        <v>572804</v>
      </c>
    </row>
    <row r="15" spans="1:14" x14ac:dyDescent="0.2">
      <c r="A15" s="1814" t="s">
        <v>1140</v>
      </c>
      <c r="B15" s="266">
        <v>1600</v>
      </c>
      <c r="C15" s="412">
        <v>9900</v>
      </c>
      <c r="D15" s="412">
        <v>137</v>
      </c>
      <c r="E15" s="412"/>
      <c r="F15" s="412"/>
      <c r="G15" s="412"/>
      <c r="H15" s="412"/>
      <c r="I15" s="436"/>
      <c r="J15" s="436"/>
      <c r="K15" s="414">
        <f t="shared" si="0"/>
        <v>10037</v>
      </c>
      <c r="L15" s="412">
        <v>5240</v>
      </c>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75017</v>
      </c>
      <c r="D17" s="436">
        <v>12766</v>
      </c>
      <c r="E17" s="436">
        <v>3879</v>
      </c>
      <c r="F17" s="436">
        <v>823</v>
      </c>
      <c r="G17" s="436"/>
      <c r="H17" s="436"/>
      <c r="I17" s="436"/>
      <c r="J17" s="436"/>
      <c r="K17" s="414">
        <f t="shared" si="0"/>
        <v>92485</v>
      </c>
      <c r="L17" s="412">
        <v>92176</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v>5000</v>
      </c>
      <c r="F19" s="412"/>
      <c r="G19" s="412"/>
      <c r="H19" s="412"/>
      <c r="I19" s="436"/>
      <c r="J19" s="436"/>
      <c r="K19" s="414">
        <f t="shared" si="0"/>
        <v>5000</v>
      </c>
      <c r="L19" s="412">
        <v>5000</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5216451</v>
      </c>
      <c r="D33" s="415">
        <f t="shared" ref="D33:L33" si="1">SUM(D5:D32)</f>
        <v>777647</v>
      </c>
      <c r="E33" s="415">
        <f t="shared" si="1"/>
        <v>104187</v>
      </c>
      <c r="F33" s="415">
        <f t="shared" si="1"/>
        <v>110194</v>
      </c>
      <c r="G33" s="415">
        <f t="shared" si="1"/>
        <v>3578</v>
      </c>
      <c r="H33" s="415">
        <f t="shared" si="1"/>
        <v>0</v>
      </c>
      <c r="I33" s="415">
        <f t="shared" si="1"/>
        <v>0</v>
      </c>
      <c r="J33" s="415">
        <f t="shared" si="1"/>
        <v>0</v>
      </c>
      <c r="K33" s="415">
        <f t="shared" si="1"/>
        <v>6212057</v>
      </c>
      <c r="L33" s="415">
        <f t="shared" si="1"/>
        <v>6393073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v>90</v>
      </c>
    </row>
    <row r="37" spans="1:14" x14ac:dyDescent="0.2">
      <c r="A37" s="1814" t="s">
        <v>1288</v>
      </c>
      <c r="B37" s="266">
        <v>2120</v>
      </c>
      <c r="C37" s="412">
        <v>144826</v>
      </c>
      <c r="D37" s="412">
        <v>26186</v>
      </c>
      <c r="E37" s="412">
        <v>105</v>
      </c>
      <c r="F37" s="412">
        <v>941</v>
      </c>
      <c r="G37" s="412"/>
      <c r="H37" s="412"/>
      <c r="I37" s="436"/>
      <c r="J37" s="436"/>
      <c r="K37" s="414">
        <f t="shared" si="2"/>
        <v>172058</v>
      </c>
      <c r="L37" s="412">
        <v>178665</v>
      </c>
    </row>
    <row r="38" spans="1:14" x14ac:dyDescent="0.2">
      <c r="A38" s="1814" t="s">
        <v>222</v>
      </c>
      <c r="B38" s="266">
        <v>2130</v>
      </c>
      <c r="C38" s="412">
        <v>74377</v>
      </c>
      <c r="D38" s="412">
        <v>14015</v>
      </c>
      <c r="E38" s="412">
        <v>829</v>
      </c>
      <c r="F38" s="412">
        <v>654</v>
      </c>
      <c r="G38" s="412"/>
      <c r="H38" s="412"/>
      <c r="I38" s="436"/>
      <c r="J38" s="436"/>
      <c r="K38" s="414">
        <f t="shared" si="2"/>
        <v>89875</v>
      </c>
      <c r="L38" s="412">
        <v>91409</v>
      </c>
    </row>
    <row r="39" spans="1:14" x14ac:dyDescent="0.2">
      <c r="A39" s="1814" t="s">
        <v>223</v>
      </c>
      <c r="B39" s="266">
        <v>2140</v>
      </c>
      <c r="C39" s="412"/>
      <c r="D39" s="412"/>
      <c r="E39" s="412"/>
      <c r="F39" s="412">
        <v>72</v>
      </c>
      <c r="G39" s="412"/>
      <c r="H39" s="412"/>
      <c r="I39" s="436"/>
      <c r="J39" s="436"/>
      <c r="K39" s="414">
        <f t="shared" si="2"/>
        <v>72</v>
      </c>
      <c r="L39" s="412">
        <v>250</v>
      </c>
    </row>
    <row r="40" spans="1:14" x14ac:dyDescent="0.2">
      <c r="A40" s="1814" t="s">
        <v>224</v>
      </c>
      <c r="B40" s="266">
        <v>2150</v>
      </c>
      <c r="C40" s="412">
        <v>128537</v>
      </c>
      <c r="D40" s="412">
        <v>14799</v>
      </c>
      <c r="E40" s="412">
        <v>2560</v>
      </c>
      <c r="F40" s="412">
        <v>874</v>
      </c>
      <c r="G40" s="412"/>
      <c r="H40" s="412"/>
      <c r="I40" s="436"/>
      <c r="J40" s="436"/>
      <c r="K40" s="414">
        <f t="shared" si="2"/>
        <v>146770</v>
      </c>
      <c r="L40" s="412">
        <v>146397</v>
      </c>
    </row>
    <row r="41" spans="1:14" x14ac:dyDescent="0.2">
      <c r="A41" s="1814" t="s">
        <v>1981</v>
      </c>
      <c r="B41" s="266">
        <v>2190</v>
      </c>
      <c r="C41" s="412">
        <v>2749</v>
      </c>
      <c r="D41" s="412">
        <v>23</v>
      </c>
      <c r="E41" s="412">
        <v>1015</v>
      </c>
      <c r="F41" s="412"/>
      <c r="G41" s="412"/>
      <c r="H41" s="412"/>
      <c r="I41" s="436"/>
      <c r="J41" s="436"/>
      <c r="K41" s="414">
        <f t="shared" si="2"/>
        <v>3787</v>
      </c>
      <c r="L41" s="412">
        <v>5050</v>
      </c>
    </row>
    <row r="42" spans="1:14" ht="12.75" customHeight="1" thickBot="1" x14ac:dyDescent="0.25">
      <c r="A42" s="887" t="s">
        <v>659</v>
      </c>
      <c r="B42" s="468" t="s">
        <v>832</v>
      </c>
      <c r="C42" s="415">
        <f>SUM(C36:C41)</f>
        <v>350489</v>
      </c>
      <c r="D42" s="415">
        <f t="shared" ref="D42:L42" si="3">SUM(D36:D41)</f>
        <v>55023</v>
      </c>
      <c r="E42" s="415">
        <f t="shared" si="3"/>
        <v>4509</v>
      </c>
      <c r="F42" s="415">
        <f t="shared" si="3"/>
        <v>2541</v>
      </c>
      <c r="G42" s="415">
        <f t="shared" si="3"/>
        <v>0</v>
      </c>
      <c r="H42" s="415">
        <f t="shared" si="3"/>
        <v>0</v>
      </c>
      <c r="I42" s="415">
        <f t="shared" si="3"/>
        <v>0</v>
      </c>
      <c r="J42" s="415">
        <f t="shared" si="3"/>
        <v>0</v>
      </c>
      <c r="K42" s="415">
        <f t="shared" si="3"/>
        <v>412562</v>
      </c>
      <c r="L42" s="415">
        <f t="shared" si="3"/>
        <v>421861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6853</v>
      </c>
      <c r="D44" s="418">
        <v>17376</v>
      </c>
      <c r="E44" s="418">
        <v>13848</v>
      </c>
      <c r="F44" s="418">
        <v>1345</v>
      </c>
      <c r="G44" s="418"/>
      <c r="H44" s="418"/>
      <c r="I44" s="436"/>
      <c r="J44" s="436"/>
      <c r="K44" s="420">
        <f>SUM(C44:J44)</f>
        <v>39422</v>
      </c>
      <c r="L44" s="418">
        <v>39837</v>
      </c>
    </row>
    <row r="45" spans="1:14" x14ac:dyDescent="0.2">
      <c r="A45" s="1814" t="s">
        <v>976</v>
      </c>
      <c r="B45" s="266">
        <v>2220</v>
      </c>
      <c r="C45" s="412">
        <v>212248</v>
      </c>
      <c r="D45" s="412">
        <v>45409</v>
      </c>
      <c r="E45" s="412">
        <v>84054</v>
      </c>
      <c r="F45" s="412">
        <v>51457</v>
      </c>
      <c r="G45" s="412">
        <v>64505</v>
      </c>
      <c r="H45" s="412"/>
      <c r="I45" s="436"/>
      <c r="J45" s="436"/>
      <c r="K45" s="420">
        <f>SUM(C45:J45)</f>
        <v>457673</v>
      </c>
      <c r="L45" s="412">
        <v>488752</v>
      </c>
    </row>
    <row r="46" spans="1:14" x14ac:dyDescent="0.2">
      <c r="A46" s="1814" t="s">
        <v>977</v>
      </c>
      <c r="B46" s="266">
        <v>2230</v>
      </c>
      <c r="C46" s="412"/>
      <c r="D46" s="412"/>
      <c r="E46" s="412">
        <v>22515</v>
      </c>
      <c r="F46" s="412"/>
      <c r="G46" s="412"/>
      <c r="H46" s="412"/>
      <c r="I46" s="436"/>
      <c r="J46" s="436"/>
      <c r="K46" s="420">
        <f>SUM(C46:J46)</f>
        <v>22515</v>
      </c>
      <c r="L46" s="412">
        <v>22500</v>
      </c>
    </row>
    <row r="47" spans="1:14" ht="12.75" customHeight="1" thickBot="1" x14ac:dyDescent="0.25">
      <c r="A47" s="887" t="s">
        <v>660</v>
      </c>
      <c r="B47" s="468" t="s">
        <v>33</v>
      </c>
      <c r="C47" s="415">
        <f>SUM(C44:C46)</f>
        <v>219101</v>
      </c>
      <c r="D47" s="415">
        <f t="shared" ref="D47:K47" si="4">SUM(D44:D46)</f>
        <v>62785</v>
      </c>
      <c r="E47" s="415">
        <f t="shared" si="4"/>
        <v>120417</v>
      </c>
      <c r="F47" s="415">
        <f t="shared" si="4"/>
        <v>52802</v>
      </c>
      <c r="G47" s="415">
        <f t="shared" si="4"/>
        <v>64505</v>
      </c>
      <c r="H47" s="415">
        <f t="shared" si="4"/>
        <v>0</v>
      </c>
      <c r="I47" s="415">
        <f t="shared" si="4"/>
        <v>0</v>
      </c>
      <c r="J47" s="415">
        <f t="shared" si="4"/>
        <v>0</v>
      </c>
      <c r="K47" s="415">
        <f t="shared" si="4"/>
        <v>519610</v>
      </c>
      <c r="L47" s="415">
        <f>SUM(L44:L46)</f>
        <v>551089</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58252</v>
      </c>
      <c r="D49" s="418">
        <v>9611</v>
      </c>
      <c r="E49" s="418">
        <v>40420</v>
      </c>
      <c r="F49" s="418">
        <v>3470</v>
      </c>
      <c r="G49" s="418"/>
      <c r="H49" s="418"/>
      <c r="I49" s="436"/>
      <c r="J49" s="436"/>
      <c r="K49" s="420">
        <f>SUM(C49:J49)</f>
        <v>111753</v>
      </c>
      <c r="L49" s="418">
        <v>108298</v>
      </c>
    </row>
    <row r="50" spans="1:14" x14ac:dyDescent="0.2">
      <c r="A50" s="1814" t="s">
        <v>979</v>
      </c>
      <c r="B50" s="266">
        <v>2320</v>
      </c>
      <c r="C50" s="412">
        <v>118067</v>
      </c>
      <c r="D50" s="412">
        <v>8507</v>
      </c>
      <c r="E50" s="412">
        <v>2536</v>
      </c>
      <c r="F50" s="412">
        <v>407</v>
      </c>
      <c r="G50" s="412"/>
      <c r="H50" s="412">
        <v>50</v>
      </c>
      <c r="I50" s="436"/>
      <c r="J50" s="436"/>
      <c r="K50" s="420">
        <f>SUM(C50:J50)</f>
        <v>129567</v>
      </c>
      <c r="L50" s="412">
        <v>131969</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176319</v>
      </c>
      <c r="D53" s="415">
        <f t="shared" ref="D53:L53" si="5">SUM(D49:D52)</f>
        <v>18118</v>
      </c>
      <c r="E53" s="415">
        <f t="shared" si="5"/>
        <v>42956</v>
      </c>
      <c r="F53" s="415">
        <f t="shared" si="5"/>
        <v>3877</v>
      </c>
      <c r="G53" s="415">
        <f t="shared" si="5"/>
        <v>0</v>
      </c>
      <c r="H53" s="415">
        <f t="shared" si="5"/>
        <v>50</v>
      </c>
      <c r="I53" s="415">
        <f t="shared" si="5"/>
        <v>0</v>
      </c>
      <c r="J53" s="415">
        <f t="shared" si="5"/>
        <v>0</v>
      </c>
      <c r="K53" s="415">
        <f t="shared" si="5"/>
        <v>241320</v>
      </c>
      <c r="L53" s="415">
        <f t="shared" si="5"/>
        <v>240267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627240</v>
      </c>
      <c r="D55" s="418">
        <v>78339</v>
      </c>
      <c r="E55" s="418">
        <v>3857</v>
      </c>
      <c r="F55" s="418">
        <v>1520</v>
      </c>
      <c r="G55" s="418"/>
      <c r="H55" s="418">
        <v>1591</v>
      </c>
      <c r="I55" s="436"/>
      <c r="J55" s="436"/>
      <c r="K55" s="420">
        <f>SUM(C55:J55)</f>
        <v>712547</v>
      </c>
      <c r="L55" s="418">
        <v>707649</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627240</v>
      </c>
      <c r="D57" s="421">
        <f t="shared" ref="D57:K57" si="6">SUM(D55:D56)</f>
        <v>78339</v>
      </c>
      <c r="E57" s="421">
        <f t="shared" si="6"/>
        <v>3857</v>
      </c>
      <c r="F57" s="421">
        <f t="shared" si="6"/>
        <v>1520</v>
      </c>
      <c r="G57" s="421">
        <f t="shared" si="6"/>
        <v>0</v>
      </c>
      <c r="H57" s="421">
        <f t="shared" si="6"/>
        <v>1591</v>
      </c>
      <c r="I57" s="421">
        <f t="shared" si="6"/>
        <v>0</v>
      </c>
      <c r="J57" s="421">
        <f t="shared" si="6"/>
        <v>0</v>
      </c>
      <c r="K57" s="421">
        <f t="shared" si="6"/>
        <v>712547</v>
      </c>
      <c r="L57" s="415">
        <f>SUM(L55:L56)</f>
        <v>707649</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v>39815</v>
      </c>
      <c r="F59" s="418"/>
      <c r="G59" s="418"/>
      <c r="H59" s="418"/>
      <c r="I59" s="436"/>
      <c r="J59" s="436"/>
      <c r="K59" s="420">
        <f t="shared" ref="K59:K64" si="7">SUM(C59:J59)</f>
        <v>39815</v>
      </c>
      <c r="L59" s="418">
        <v>41000</v>
      </c>
      <c r="M59" s="15"/>
      <c r="N59" s="15"/>
    </row>
    <row r="60" spans="1:14" s="16" customFormat="1" x14ac:dyDescent="0.2">
      <c r="A60" s="1814" t="s">
        <v>543</v>
      </c>
      <c r="B60" s="266">
        <v>2520</v>
      </c>
      <c r="C60" s="412">
        <v>66826</v>
      </c>
      <c r="D60" s="412">
        <v>11436</v>
      </c>
      <c r="E60" s="412">
        <v>3125</v>
      </c>
      <c r="F60" s="412">
        <v>737</v>
      </c>
      <c r="G60" s="412"/>
      <c r="H60" s="412"/>
      <c r="I60" s="436"/>
      <c r="J60" s="436"/>
      <c r="K60" s="420">
        <f t="shared" si="7"/>
        <v>82124</v>
      </c>
      <c r="L60" s="412">
        <v>82463</v>
      </c>
      <c r="M60" s="15"/>
      <c r="N60" s="15"/>
    </row>
    <row r="61" spans="1:14" s="16" customFormat="1" x14ac:dyDescent="0.2">
      <c r="A61" s="1814" t="s">
        <v>221</v>
      </c>
      <c r="B61" s="266">
        <v>2540</v>
      </c>
      <c r="C61" s="412"/>
      <c r="D61" s="412"/>
      <c r="E61" s="412">
        <v>53477</v>
      </c>
      <c r="F61" s="412"/>
      <c r="G61" s="412"/>
      <c r="H61" s="412"/>
      <c r="I61" s="436"/>
      <c r="J61" s="436"/>
      <c r="K61" s="420">
        <f t="shared" si="7"/>
        <v>53477</v>
      </c>
      <c r="L61" s="412">
        <v>51000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164883</v>
      </c>
      <c r="D63" s="412">
        <v>41724</v>
      </c>
      <c r="E63" s="412">
        <v>3302</v>
      </c>
      <c r="F63" s="412">
        <v>381008</v>
      </c>
      <c r="G63" s="412">
        <v>4543</v>
      </c>
      <c r="H63" s="412"/>
      <c r="I63" s="436"/>
      <c r="J63" s="436"/>
      <c r="K63" s="420">
        <f t="shared" si="7"/>
        <v>595460</v>
      </c>
      <c r="L63" s="412">
        <v>316787</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231709</v>
      </c>
      <c r="D65" s="415">
        <f t="shared" ref="D65:L65" si="8">SUM(D59:D64)</f>
        <v>53160</v>
      </c>
      <c r="E65" s="415">
        <f t="shared" si="8"/>
        <v>99719</v>
      </c>
      <c r="F65" s="415">
        <f t="shared" si="8"/>
        <v>381745</v>
      </c>
      <c r="G65" s="415">
        <f t="shared" si="8"/>
        <v>4543</v>
      </c>
      <c r="H65" s="415">
        <f t="shared" si="8"/>
        <v>0</v>
      </c>
      <c r="I65" s="415">
        <f t="shared" si="8"/>
        <v>0</v>
      </c>
      <c r="J65" s="415">
        <f t="shared" si="8"/>
        <v>0</v>
      </c>
      <c r="K65" s="415">
        <f t="shared" si="8"/>
        <v>770876</v>
      </c>
      <c r="L65" s="415">
        <f t="shared" si="8"/>
        <v>491250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v>11126</v>
      </c>
      <c r="D70" s="412">
        <v>4166</v>
      </c>
      <c r="E70" s="412"/>
      <c r="F70" s="412"/>
      <c r="G70" s="412"/>
      <c r="H70" s="412"/>
      <c r="I70" s="436"/>
      <c r="J70" s="436"/>
      <c r="K70" s="420">
        <f>SUM(C70:J70)</f>
        <v>15292</v>
      </c>
      <c r="L70" s="412">
        <v>15293</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11126</v>
      </c>
      <c r="D72" s="415">
        <f t="shared" ref="D72:K72" si="9">SUM(D67:D71)</f>
        <v>4166</v>
      </c>
      <c r="E72" s="415">
        <f t="shared" si="9"/>
        <v>0</v>
      </c>
      <c r="F72" s="415">
        <f t="shared" si="9"/>
        <v>0</v>
      </c>
      <c r="G72" s="415">
        <f t="shared" si="9"/>
        <v>0</v>
      </c>
      <c r="H72" s="415">
        <f t="shared" si="9"/>
        <v>0</v>
      </c>
      <c r="I72" s="415">
        <f t="shared" si="9"/>
        <v>0</v>
      </c>
      <c r="J72" s="415">
        <f t="shared" si="9"/>
        <v>0</v>
      </c>
      <c r="K72" s="415">
        <f t="shared" si="9"/>
        <v>15292</v>
      </c>
      <c r="L72" s="415">
        <f>SUM(L67:L71)</f>
        <v>15293</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1615984</v>
      </c>
      <c r="D74" s="425">
        <f t="shared" ref="D74:K74" si="10">SUM(D42,D47,D53,D57,D65,D72,D73)</f>
        <v>271591</v>
      </c>
      <c r="E74" s="425">
        <f t="shared" si="10"/>
        <v>271458</v>
      </c>
      <c r="F74" s="425">
        <f t="shared" si="10"/>
        <v>442485</v>
      </c>
      <c r="G74" s="425">
        <f t="shared" si="10"/>
        <v>69048</v>
      </c>
      <c r="H74" s="425">
        <f t="shared" si="10"/>
        <v>1641</v>
      </c>
      <c r="I74" s="425">
        <f t="shared" si="10"/>
        <v>0</v>
      </c>
      <c r="J74" s="425">
        <f t="shared" si="10"/>
        <v>0</v>
      </c>
      <c r="K74" s="425">
        <f t="shared" si="10"/>
        <v>2672207</v>
      </c>
      <c r="L74" s="425">
        <f>SUM(L42,L47,L53,L57,L65,L72,L73)</f>
        <v>2427409</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213750</v>
      </c>
      <c r="F79" s="413"/>
      <c r="G79" s="413"/>
      <c r="H79" s="412">
        <v>20187</v>
      </c>
      <c r="I79" s="507"/>
      <c r="J79" s="507"/>
      <c r="K79" s="414">
        <f t="shared" si="11"/>
        <v>233937</v>
      </c>
      <c r="L79" s="412">
        <v>73051</v>
      </c>
    </row>
    <row r="80" spans="1:14" x14ac:dyDescent="0.2">
      <c r="A80" s="1814" t="s">
        <v>350</v>
      </c>
      <c r="B80" s="266">
        <v>4130</v>
      </c>
      <c r="C80" s="413"/>
      <c r="D80" s="413"/>
      <c r="E80" s="412"/>
      <c r="F80" s="413"/>
      <c r="G80" s="413"/>
      <c r="H80" s="412">
        <v>1660</v>
      </c>
      <c r="I80" s="507"/>
      <c r="J80" s="507"/>
      <c r="K80" s="414">
        <f t="shared" si="11"/>
        <v>1660</v>
      </c>
      <c r="L80" s="412">
        <v>3500</v>
      </c>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213750</v>
      </c>
      <c r="F84" s="413"/>
      <c r="G84" s="413"/>
      <c r="H84" s="415">
        <f>SUM(H78:H83)</f>
        <v>21847</v>
      </c>
      <c r="I84" s="507"/>
      <c r="J84" s="507"/>
      <c r="K84" s="415">
        <f>SUM(K78:K83)</f>
        <v>235597</v>
      </c>
      <c r="L84" s="415">
        <f>SUM(L78:L83)</f>
        <v>76551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226612</v>
      </c>
      <c r="I86" s="507"/>
      <c r="J86" s="507"/>
      <c r="K86" s="520">
        <f t="shared" ref="K86:K98" si="12">H86</f>
        <v>226612</v>
      </c>
      <c r="L86" s="442">
        <v>260000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226612</v>
      </c>
      <c r="I92" s="507"/>
      <c r="J92" s="507"/>
      <c r="K92" s="520">
        <f t="shared" si="12"/>
        <v>226612</v>
      </c>
      <c r="L92" s="1062">
        <f>SUM(L85:L91)</f>
        <v>260000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213750</v>
      </c>
      <c r="F102" s="413"/>
      <c r="G102" s="413"/>
      <c r="H102" s="425">
        <f>SUM(H84,H92,H100,H101)</f>
        <v>248459</v>
      </c>
      <c r="I102" s="507"/>
      <c r="J102" s="507"/>
      <c r="K102" s="425">
        <f>SUM(K84,K92,K100,K101)</f>
        <v>462209</v>
      </c>
      <c r="L102" s="425">
        <f>SUM(L84,L92,L100,L101)</f>
        <v>336551</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v>1912</v>
      </c>
      <c r="I109" s="433"/>
      <c r="J109" s="433"/>
      <c r="K109" s="414">
        <f>H109</f>
        <v>1912</v>
      </c>
      <c r="L109" s="412"/>
      <c r="M109" s="903"/>
      <c r="N109" s="903"/>
    </row>
    <row r="110" spans="1:14" s="296" customFormat="1" ht="12.75" customHeight="1" thickBot="1" x14ac:dyDescent="0.25">
      <c r="A110" s="887" t="s">
        <v>1311</v>
      </c>
      <c r="B110" s="465" t="s">
        <v>834</v>
      </c>
      <c r="C110" s="413"/>
      <c r="D110" s="413"/>
      <c r="E110" s="413"/>
      <c r="F110" s="413"/>
      <c r="G110" s="413"/>
      <c r="H110" s="415">
        <f>SUM(H105:H109)</f>
        <v>1912</v>
      </c>
      <c r="I110" s="433"/>
      <c r="J110" s="433"/>
      <c r="K110" s="415">
        <f>SUM(K105:K109)</f>
        <v>1912</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2558</v>
      </c>
      <c r="M111" s="903"/>
      <c r="N111" s="903"/>
    </row>
    <row r="112" spans="1:14" s="296" customFormat="1" ht="12.75" customHeight="1" thickTop="1" thickBot="1" x14ac:dyDescent="0.25">
      <c r="A112" s="887" t="s">
        <v>743</v>
      </c>
      <c r="B112" s="468" t="s">
        <v>582</v>
      </c>
      <c r="C112" s="413"/>
      <c r="D112" s="413"/>
      <c r="E112" s="413"/>
      <c r="F112" s="413"/>
      <c r="G112" s="413"/>
      <c r="H112" s="1062">
        <f>SUM(H110:H111)</f>
        <v>1912</v>
      </c>
      <c r="I112" s="433"/>
      <c r="J112" s="433"/>
      <c r="K112" s="1062">
        <f>SUM(K110:K111)</f>
        <v>1912</v>
      </c>
      <c r="L112" s="425">
        <f>SUM(L110,L111)</f>
        <v>2558</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700000</v>
      </c>
      <c r="M113" s="905"/>
      <c r="N113" s="905"/>
    </row>
    <row r="114" spans="1:14" ht="12.75" customHeight="1" thickTop="1" thickBot="1" x14ac:dyDescent="0.25">
      <c r="A114" s="887" t="s">
        <v>51</v>
      </c>
      <c r="B114" s="516"/>
      <c r="C114" s="415">
        <f>SUM(C33,C74,C75,C102,C112,C113)</f>
        <v>6832435</v>
      </c>
      <c r="D114" s="415">
        <f t="shared" ref="D114:K114" si="13">SUM(D33,D74,D75,D102,D112,D113)</f>
        <v>1049238</v>
      </c>
      <c r="E114" s="415">
        <f t="shared" si="13"/>
        <v>589395</v>
      </c>
      <c r="F114" s="415">
        <f t="shared" si="13"/>
        <v>552679</v>
      </c>
      <c r="G114" s="415">
        <f t="shared" si="13"/>
        <v>72626</v>
      </c>
      <c r="H114" s="415">
        <f>SUM(H33,H74,H75,H102,H112,H113)</f>
        <v>252012</v>
      </c>
      <c r="I114" s="415">
        <f t="shared" si="13"/>
        <v>0</v>
      </c>
      <c r="J114" s="415">
        <f t="shared" si="13"/>
        <v>0</v>
      </c>
      <c r="K114" s="415">
        <f t="shared" si="13"/>
        <v>9348385</v>
      </c>
      <c r="L114" s="415">
        <f>SUM(L33,L74,L75,L102,L112,L113)</f>
        <v>9859591</v>
      </c>
    </row>
    <row r="115" spans="1:14" ht="23.25" thickTop="1" x14ac:dyDescent="0.2">
      <c r="A115" s="1826" t="s">
        <v>1177</v>
      </c>
      <c r="B115" s="892"/>
      <c r="C115" s="416"/>
      <c r="D115" s="416"/>
      <c r="E115" s="416"/>
      <c r="F115" s="416"/>
      <c r="G115" s="416"/>
      <c r="H115" s="416"/>
      <c r="I115" s="416"/>
      <c r="J115" s="416"/>
      <c r="K115" s="440">
        <f>'Revenues 9-14'!C275-'Expenditures 15-22'!K114</f>
        <v>-259445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49960</v>
      </c>
      <c r="F123" s="412">
        <v>6930</v>
      </c>
      <c r="G123" s="412">
        <v>193072</v>
      </c>
      <c r="H123" s="412"/>
      <c r="I123" s="436"/>
      <c r="J123" s="436"/>
      <c r="K123" s="415">
        <f>SUM(C123:J123)</f>
        <v>249962</v>
      </c>
      <c r="L123" s="412">
        <v>251000</v>
      </c>
    </row>
    <row r="124" spans="1:14" ht="14.25" thickTop="1" thickBot="1" x14ac:dyDescent="0.25">
      <c r="A124" s="1814" t="s">
        <v>221</v>
      </c>
      <c r="B124" s="266">
        <v>2540</v>
      </c>
      <c r="C124" s="412">
        <v>420277</v>
      </c>
      <c r="D124" s="412">
        <v>80774</v>
      </c>
      <c r="E124" s="412">
        <v>88634</v>
      </c>
      <c r="F124" s="412">
        <v>340525</v>
      </c>
      <c r="G124" s="412">
        <v>78733</v>
      </c>
      <c r="H124" s="412"/>
      <c r="I124" s="436"/>
      <c r="J124" s="436"/>
      <c r="K124" s="415">
        <f>SUM(C124:J124)</f>
        <v>1008943</v>
      </c>
      <c r="L124" s="412">
        <v>1114508</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420277</v>
      </c>
      <c r="D127" s="415">
        <f t="shared" ref="D127:L127" si="14">SUM(D122:D126)</f>
        <v>80774</v>
      </c>
      <c r="E127" s="415">
        <f t="shared" si="14"/>
        <v>138594</v>
      </c>
      <c r="F127" s="415">
        <f t="shared" si="14"/>
        <v>347455</v>
      </c>
      <c r="G127" s="415">
        <f t="shared" si="14"/>
        <v>271805</v>
      </c>
      <c r="H127" s="415">
        <f t="shared" si="14"/>
        <v>0</v>
      </c>
      <c r="I127" s="415">
        <f t="shared" si="14"/>
        <v>0</v>
      </c>
      <c r="J127" s="415">
        <f t="shared" si="14"/>
        <v>0</v>
      </c>
      <c r="K127" s="415">
        <f t="shared" si="14"/>
        <v>1258905</v>
      </c>
      <c r="L127" s="415">
        <f t="shared" si="14"/>
        <v>1365508</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420277</v>
      </c>
      <c r="D129" s="425">
        <f t="shared" ref="D129:L129" si="15">SUM(D120,D127,D128)</f>
        <v>80774</v>
      </c>
      <c r="E129" s="425">
        <f t="shared" si="15"/>
        <v>138594</v>
      </c>
      <c r="F129" s="425">
        <f t="shared" si="15"/>
        <v>347455</v>
      </c>
      <c r="G129" s="425">
        <f t="shared" si="15"/>
        <v>271805</v>
      </c>
      <c r="H129" s="425">
        <f t="shared" si="15"/>
        <v>0</v>
      </c>
      <c r="I129" s="425">
        <f t="shared" si="15"/>
        <v>0</v>
      </c>
      <c r="J129" s="425">
        <f t="shared" si="15"/>
        <v>0</v>
      </c>
      <c r="K129" s="425">
        <f t="shared" si="15"/>
        <v>1258905</v>
      </c>
      <c r="L129" s="425">
        <f t="shared" si="15"/>
        <v>1365508</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420277</v>
      </c>
      <c r="D150" s="415">
        <f t="shared" ref="D150:K150" si="16">SUM(D129,D130,D138,D148,D149)</f>
        <v>80774</v>
      </c>
      <c r="E150" s="415">
        <f t="shared" si="16"/>
        <v>138594</v>
      </c>
      <c r="F150" s="415">
        <f t="shared" si="16"/>
        <v>347455</v>
      </c>
      <c r="G150" s="415">
        <f t="shared" si="16"/>
        <v>271805</v>
      </c>
      <c r="H150" s="415">
        <f t="shared" si="16"/>
        <v>0</v>
      </c>
      <c r="I150" s="415">
        <f t="shared" si="16"/>
        <v>0</v>
      </c>
      <c r="J150" s="415">
        <f t="shared" si="16"/>
        <v>0</v>
      </c>
      <c r="K150" s="415">
        <f t="shared" si="16"/>
        <v>1258905</v>
      </c>
      <c r="L150" s="415">
        <f>SUM(L129,L130,L138,L148,L149)</f>
        <v>1365508</v>
      </c>
    </row>
    <row r="151" spans="1:14" ht="12.75" customHeight="1" thickTop="1" x14ac:dyDescent="0.2">
      <c r="A151" s="2242" t="s">
        <v>1403</v>
      </c>
      <c r="B151" s="2243"/>
      <c r="C151" s="416"/>
      <c r="D151" s="416"/>
      <c r="E151" s="416"/>
      <c r="F151" s="416"/>
      <c r="G151" s="416"/>
      <c r="H151" s="416"/>
      <c r="I151" s="416"/>
      <c r="J151" s="413"/>
      <c r="K151" s="440">
        <f>'Revenues 9-14'!D275-'Expenditures 15-22'!K150</f>
        <v>116005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09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12283</v>
      </c>
      <c r="I163" s="413"/>
      <c r="J163" s="413"/>
      <c r="K163" s="414">
        <f>SUM(C163:H163)</f>
        <v>12283</v>
      </c>
      <c r="L163" s="1864">
        <v>7347</v>
      </c>
    </row>
    <row r="164" spans="1:14" ht="33.75" customHeight="1" x14ac:dyDescent="0.2">
      <c r="A164" s="1834" t="s">
        <v>293</v>
      </c>
      <c r="B164" s="536" t="s">
        <v>32</v>
      </c>
      <c r="C164" s="413"/>
      <c r="D164" s="413"/>
      <c r="E164" s="413"/>
      <c r="F164" s="413"/>
      <c r="G164" s="413"/>
      <c r="H164" s="1867">
        <v>584100</v>
      </c>
      <c r="I164" s="413"/>
      <c r="J164" s="413"/>
      <c r="K164" s="414">
        <f>SUM(C164:J164)</f>
        <v>584100</v>
      </c>
      <c r="L164" s="1867">
        <v>605100</v>
      </c>
    </row>
    <row r="165" spans="1:14" ht="13.5" customHeight="1" thickBot="1" x14ac:dyDescent="0.25">
      <c r="A165" s="1818" t="s">
        <v>885</v>
      </c>
      <c r="B165" s="537" t="s">
        <v>88</v>
      </c>
      <c r="C165" s="413"/>
      <c r="D165" s="413"/>
      <c r="E165" s="426"/>
      <c r="F165" s="413"/>
      <c r="G165" s="413"/>
      <c r="H165" s="1867">
        <v>43086</v>
      </c>
      <c r="I165" s="507"/>
      <c r="J165" s="413"/>
      <c r="K165" s="414">
        <f>SUM(C165:J165)</f>
        <v>43086</v>
      </c>
      <c r="L165" s="1867">
        <v>10200</v>
      </c>
    </row>
    <row r="166" spans="1:14" ht="12.75" customHeight="1" thickTop="1" thickBot="1" x14ac:dyDescent="0.25">
      <c r="A166" s="887" t="s">
        <v>743</v>
      </c>
      <c r="B166" s="468" t="s">
        <v>582</v>
      </c>
      <c r="C166" s="413"/>
      <c r="D166" s="413"/>
      <c r="E166" s="428">
        <f>SUM(E162,E163,E164,E165)</f>
        <v>0</v>
      </c>
      <c r="F166" s="413"/>
      <c r="G166" s="413"/>
      <c r="H166" s="425">
        <f>SUM(H162,H163,H164,H165)</f>
        <v>639469</v>
      </c>
      <c r="I166" s="437"/>
      <c r="J166" s="413"/>
      <c r="K166" s="425">
        <f>SUM(K162,K163,K164,K165)</f>
        <v>639469</v>
      </c>
      <c r="L166" s="425">
        <f>SUM(L162,L163,L164,L165)</f>
        <v>622647</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639469</v>
      </c>
      <c r="I168" s="437"/>
      <c r="J168" s="413"/>
      <c r="K168" s="425">
        <f>SUM(K154,K166,K167)</f>
        <v>639469</v>
      </c>
      <c r="L168" s="425">
        <f>SUM(L154,L166,L167)</f>
        <v>622647</v>
      </c>
    </row>
    <row r="169" spans="1:14" ht="23.25" thickTop="1" x14ac:dyDescent="0.2">
      <c r="A169" s="1826" t="s">
        <v>1177</v>
      </c>
      <c r="B169" s="467"/>
      <c r="C169" s="413"/>
      <c r="D169" s="413"/>
      <c r="E169" s="413"/>
      <c r="F169" s="413"/>
      <c r="G169" s="413"/>
      <c r="H169" s="416"/>
      <c r="I169" s="413"/>
      <c r="J169" s="413"/>
      <c r="K169" s="440">
        <f>'Revenues 9-14'!E275-'Expenditures 15-22'!K168</f>
        <v>-442982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225078</v>
      </c>
      <c r="D176" s="412">
        <v>24316</v>
      </c>
      <c r="E176" s="412">
        <v>386620</v>
      </c>
      <c r="F176" s="412">
        <v>116046</v>
      </c>
      <c r="G176" s="412">
        <v>90375</v>
      </c>
      <c r="H176" s="412"/>
      <c r="I176" s="436"/>
      <c r="J176" s="436"/>
      <c r="K176" s="414">
        <f>SUM(C176:J176)</f>
        <v>842435</v>
      </c>
      <c r="L176" s="412">
        <v>872966</v>
      </c>
    </row>
    <row r="177" spans="1:14" ht="12.75" customHeight="1" thickBot="1" x14ac:dyDescent="0.25">
      <c r="A177" s="1821" t="s">
        <v>1156</v>
      </c>
      <c r="B177" s="1862">
        <v>2900</v>
      </c>
      <c r="C177" s="423">
        <v>7142</v>
      </c>
      <c r="D177" s="423">
        <v>118</v>
      </c>
      <c r="E177" s="423"/>
      <c r="F177" s="423"/>
      <c r="G177" s="423"/>
      <c r="H177" s="423"/>
      <c r="I177" s="808"/>
      <c r="J177" s="808"/>
      <c r="K177" s="425">
        <f>SUM(C177:J177)</f>
        <v>7260</v>
      </c>
      <c r="L177" s="423">
        <v>10411</v>
      </c>
    </row>
    <row r="178" spans="1:14" ht="12.75" customHeight="1" thickTop="1" thickBot="1" x14ac:dyDescent="0.25">
      <c r="A178" s="1838" t="s">
        <v>972</v>
      </c>
      <c r="B178" s="468" t="s">
        <v>668</v>
      </c>
      <c r="C178" s="425">
        <f>SUM(C174,C176,C177)</f>
        <v>232220</v>
      </c>
      <c r="D178" s="425">
        <f t="shared" ref="D178:J178" si="17">SUM(D174,D176,D177)</f>
        <v>24434</v>
      </c>
      <c r="E178" s="425">
        <f t="shared" si="17"/>
        <v>386620</v>
      </c>
      <c r="F178" s="425">
        <f t="shared" si="17"/>
        <v>116046</v>
      </c>
      <c r="G178" s="425">
        <f t="shared" si="17"/>
        <v>90375</v>
      </c>
      <c r="H178" s="425">
        <f t="shared" si="17"/>
        <v>0</v>
      </c>
      <c r="I178" s="425">
        <f t="shared" si="17"/>
        <v>0</v>
      </c>
      <c r="J178" s="425">
        <f t="shared" si="17"/>
        <v>0</v>
      </c>
      <c r="K178" s="425">
        <f>SUM(K174,K176,K177)</f>
        <v>849695</v>
      </c>
      <c r="L178" s="425">
        <f>SUM(L174, L176:L177)</f>
        <v>883377</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7363</v>
      </c>
      <c r="I199" s="413"/>
      <c r="J199" s="413"/>
      <c r="K199" s="1871">
        <f>SUM(H199)</f>
        <v>7363</v>
      </c>
      <c r="L199" s="703">
        <v>4491</v>
      </c>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7363</v>
      </c>
      <c r="I202" s="413"/>
      <c r="J202" s="413"/>
      <c r="K202" s="425">
        <f>SUM(K198,K199,K200,K201)</f>
        <v>7363</v>
      </c>
      <c r="L202" s="425">
        <f>SUM(L198,L199,L200,L201)</f>
        <v>4491</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232220</v>
      </c>
      <c r="D204" s="415">
        <f>SUM(D178,D179)</f>
        <v>24434</v>
      </c>
      <c r="E204" s="415">
        <f>SUM(E178,E179,E190)</f>
        <v>386620</v>
      </c>
      <c r="F204" s="415">
        <f>SUM(F178,F179)</f>
        <v>116046</v>
      </c>
      <c r="G204" s="415">
        <f>SUM(G178,G179)</f>
        <v>90375</v>
      </c>
      <c r="H204" s="415">
        <f>SUM(H178,H179,H190,H202,H203)</f>
        <v>7363</v>
      </c>
      <c r="I204" s="415">
        <f>SUM(I178,I179)</f>
        <v>0</v>
      </c>
      <c r="J204" s="415">
        <f>SUM(J178,J179)</f>
        <v>0</v>
      </c>
      <c r="K204" s="414">
        <f>SUM(K178,K179,K190,K202,K203)</f>
        <v>857058</v>
      </c>
      <c r="L204" s="415">
        <f>SUM(L178,L179,L190,L202,L203)</f>
        <v>887868</v>
      </c>
    </row>
    <row r="205" spans="1:14" ht="23.25" thickTop="1" x14ac:dyDescent="0.2">
      <c r="A205" s="1826" t="s">
        <v>1177</v>
      </c>
      <c r="B205" s="467"/>
      <c r="C205" s="416"/>
      <c r="D205" s="416"/>
      <c r="E205" s="416"/>
      <c r="F205" s="416"/>
      <c r="G205" s="416"/>
      <c r="H205" s="416"/>
      <c r="I205" s="413"/>
      <c r="J205" s="413"/>
      <c r="K205" s="440">
        <f>'Revenues 9-14'!F275-'Expenditures 15-22'!K204</f>
        <v>19811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46281</v>
      </c>
      <c r="E209" s="413"/>
      <c r="F209" s="413"/>
      <c r="G209" s="413"/>
      <c r="H209" s="413"/>
      <c r="I209" s="413"/>
      <c r="J209" s="413"/>
      <c r="K209" s="414">
        <f>D209</f>
        <v>46281</v>
      </c>
      <c r="L209" s="412">
        <v>47890</v>
      </c>
    </row>
    <row r="210" spans="1:12" x14ac:dyDescent="0.2">
      <c r="A210" s="1814" t="s">
        <v>171</v>
      </c>
      <c r="B210" s="266" t="s">
        <v>1143</v>
      </c>
      <c r="C210" s="413"/>
      <c r="D210" s="436">
        <v>5614</v>
      </c>
      <c r="E210" s="413"/>
      <c r="F210" s="413"/>
      <c r="G210" s="413"/>
      <c r="H210" s="413"/>
      <c r="I210" s="413"/>
      <c r="J210" s="413"/>
      <c r="K210" s="414">
        <f t="shared" ref="K210:K222" si="19">D210</f>
        <v>5614</v>
      </c>
      <c r="L210" s="412">
        <v>5745</v>
      </c>
    </row>
    <row r="211" spans="1:12" x14ac:dyDescent="0.2">
      <c r="A211" s="1814" t="s">
        <v>172</v>
      </c>
      <c r="B211" s="266">
        <v>1200</v>
      </c>
      <c r="C211" s="413"/>
      <c r="D211" s="412">
        <v>67521</v>
      </c>
      <c r="E211" s="413"/>
      <c r="F211" s="413"/>
      <c r="G211" s="413"/>
      <c r="H211" s="413"/>
      <c r="I211" s="413"/>
      <c r="J211" s="413"/>
      <c r="K211" s="414">
        <f t="shared" si="19"/>
        <v>67521</v>
      </c>
      <c r="L211" s="412">
        <v>71040</v>
      </c>
    </row>
    <row r="212" spans="1:12" x14ac:dyDescent="0.2">
      <c r="A212" s="1814" t="s">
        <v>318</v>
      </c>
      <c r="B212" s="266" t="s">
        <v>1144</v>
      </c>
      <c r="C212" s="413"/>
      <c r="D212" s="436">
        <v>2379</v>
      </c>
      <c r="E212" s="413"/>
      <c r="F212" s="413"/>
      <c r="G212" s="413"/>
      <c r="H212" s="413"/>
      <c r="I212" s="413"/>
      <c r="J212" s="413"/>
      <c r="K212" s="414">
        <f t="shared" si="19"/>
        <v>2379</v>
      </c>
      <c r="L212" s="412">
        <v>2765</v>
      </c>
    </row>
    <row r="213" spans="1:12" x14ac:dyDescent="0.2">
      <c r="A213" s="1814" t="s">
        <v>319</v>
      </c>
      <c r="B213" s="266">
        <v>1250</v>
      </c>
      <c r="C213" s="413"/>
      <c r="D213" s="412">
        <v>13965</v>
      </c>
      <c r="E213" s="413"/>
      <c r="F213" s="413"/>
      <c r="G213" s="413"/>
      <c r="H213" s="413"/>
      <c r="I213" s="413"/>
      <c r="J213" s="413"/>
      <c r="K213" s="414">
        <f t="shared" si="19"/>
        <v>13965</v>
      </c>
      <c r="L213" s="412">
        <v>14100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3083</v>
      </c>
      <c r="E216" s="413"/>
      <c r="F216" s="413"/>
      <c r="G216" s="413"/>
      <c r="H216" s="413"/>
      <c r="I216" s="413"/>
      <c r="J216" s="413"/>
      <c r="K216" s="414">
        <f t="shared" si="19"/>
        <v>3083</v>
      </c>
      <c r="L216" s="412">
        <v>3002</v>
      </c>
    </row>
    <row r="217" spans="1:12" x14ac:dyDescent="0.2">
      <c r="A217" s="1814" t="s">
        <v>1139</v>
      </c>
      <c r="B217" s="266">
        <v>1500</v>
      </c>
      <c r="C217" s="413"/>
      <c r="D217" s="412">
        <v>11673</v>
      </c>
      <c r="E217" s="413"/>
      <c r="F217" s="413"/>
      <c r="G217" s="413"/>
      <c r="H217" s="413"/>
      <c r="I217" s="413"/>
      <c r="J217" s="413"/>
      <c r="K217" s="414">
        <f t="shared" si="19"/>
        <v>11673</v>
      </c>
      <c r="L217" s="412">
        <v>12245</v>
      </c>
    </row>
    <row r="218" spans="1:12" x14ac:dyDescent="0.2">
      <c r="A218" s="1814" t="s">
        <v>1140</v>
      </c>
      <c r="B218" s="266">
        <v>1600</v>
      </c>
      <c r="C218" s="413"/>
      <c r="D218" s="412">
        <v>144</v>
      </c>
      <c r="E218" s="413"/>
      <c r="F218" s="413"/>
      <c r="G218" s="413"/>
      <c r="H218" s="413"/>
      <c r="I218" s="413"/>
      <c r="J218" s="413"/>
      <c r="K218" s="414">
        <f t="shared" si="19"/>
        <v>144</v>
      </c>
      <c r="L218" s="412">
        <v>70</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976</v>
      </c>
      <c r="E220" s="413"/>
      <c r="F220" s="413"/>
      <c r="G220" s="413"/>
      <c r="H220" s="413"/>
      <c r="I220" s="413"/>
      <c r="J220" s="413"/>
      <c r="K220" s="414">
        <f t="shared" si="19"/>
        <v>976</v>
      </c>
      <c r="L220" s="412">
        <v>1070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151636</v>
      </c>
      <c r="E223" s="413"/>
      <c r="F223" s="413"/>
      <c r="G223" s="413"/>
      <c r="H223" s="413"/>
      <c r="I223" s="413"/>
      <c r="J223" s="413"/>
      <c r="K223" s="415">
        <f>SUM(K209:K222)</f>
        <v>151636</v>
      </c>
      <c r="L223" s="415">
        <f>SUM(L209:L222)</f>
        <v>157927</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4965</v>
      </c>
      <c r="E227" s="413"/>
      <c r="F227" s="413"/>
      <c r="G227" s="413"/>
      <c r="H227" s="413"/>
      <c r="I227" s="413"/>
      <c r="J227" s="413"/>
      <c r="K227" s="414">
        <f t="shared" si="20"/>
        <v>4965</v>
      </c>
      <c r="L227" s="412">
        <v>5245</v>
      </c>
    </row>
    <row r="228" spans="1:12" x14ac:dyDescent="0.2">
      <c r="A228" s="1814" t="s">
        <v>222</v>
      </c>
      <c r="B228" s="266">
        <v>2130</v>
      </c>
      <c r="C228" s="413"/>
      <c r="D228" s="412">
        <v>7173</v>
      </c>
      <c r="E228" s="413"/>
      <c r="F228" s="413"/>
      <c r="G228" s="413"/>
      <c r="H228" s="413"/>
      <c r="I228" s="413"/>
      <c r="J228" s="413"/>
      <c r="K228" s="414">
        <f t="shared" si="20"/>
        <v>7173</v>
      </c>
      <c r="L228" s="412">
        <v>5970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1786</v>
      </c>
      <c r="E230" s="413"/>
      <c r="F230" s="413"/>
      <c r="G230" s="413"/>
      <c r="H230" s="413"/>
      <c r="I230" s="413"/>
      <c r="J230" s="413"/>
      <c r="K230" s="414">
        <f t="shared" si="20"/>
        <v>1786</v>
      </c>
      <c r="L230" s="412">
        <v>1540</v>
      </c>
    </row>
    <row r="231" spans="1:12" x14ac:dyDescent="0.2">
      <c r="A231" s="1814" t="s">
        <v>173</v>
      </c>
      <c r="B231" s="266">
        <v>2190</v>
      </c>
      <c r="C231" s="413"/>
      <c r="D231" s="412">
        <v>235</v>
      </c>
      <c r="E231" s="413"/>
      <c r="F231" s="413"/>
      <c r="G231" s="413"/>
      <c r="H231" s="413"/>
      <c r="I231" s="413"/>
      <c r="J231" s="413"/>
      <c r="K231" s="414">
        <f t="shared" si="20"/>
        <v>235</v>
      </c>
      <c r="L231" s="412">
        <v>450</v>
      </c>
    </row>
    <row r="232" spans="1:12" ht="12.75" customHeight="1" thickBot="1" x14ac:dyDescent="0.25">
      <c r="A232" s="887" t="s">
        <v>659</v>
      </c>
      <c r="B232" s="465" t="s">
        <v>832</v>
      </c>
      <c r="C232" s="413"/>
      <c r="D232" s="415">
        <f>SUM(D226:D231)</f>
        <v>14159</v>
      </c>
      <c r="E232" s="413"/>
      <c r="F232" s="413"/>
      <c r="G232" s="413"/>
      <c r="H232" s="413"/>
      <c r="I232" s="413"/>
      <c r="J232" s="413"/>
      <c r="K232" s="415">
        <f>SUM(K226:K231)</f>
        <v>14159</v>
      </c>
      <c r="L232" s="415">
        <f>SUM(L226:L231)</f>
        <v>13205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99</v>
      </c>
      <c r="E234" s="413"/>
      <c r="F234" s="413"/>
      <c r="G234" s="413"/>
      <c r="H234" s="413"/>
      <c r="I234" s="413"/>
      <c r="J234" s="413"/>
      <c r="K234" s="420">
        <f>D234</f>
        <v>99</v>
      </c>
      <c r="L234" s="418">
        <v>125</v>
      </c>
    </row>
    <row r="235" spans="1:12" x14ac:dyDescent="0.2">
      <c r="A235" s="1814" t="s">
        <v>976</v>
      </c>
      <c r="B235" s="266">
        <v>2220</v>
      </c>
      <c r="C235" s="413"/>
      <c r="D235" s="412">
        <v>24769</v>
      </c>
      <c r="E235" s="413"/>
      <c r="F235" s="413"/>
      <c r="G235" s="413"/>
      <c r="H235" s="413"/>
      <c r="I235" s="413"/>
      <c r="J235" s="413"/>
      <c r="K235" s="420">
        <f>D235</f>
        <v>24769</v>
      </c>
      <c r="L235" s="412">
        <v>28370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24868</v>
      </c>
      <c r="E237" s="413"/>
      <c r="F237" s="413"/>
      <c r="G237" s="413"/>
      <c r="H237" s="413"/>
      <c r="I237" s="413"/>
      <c r="J237" s="413"/>
      <c r="K237" s="415">
        <f>SUM(K234:K236)</f>
        <v>24868</v>
      </c>
      <c r="L237" s="415">
        <f>SUM(L234:L236)</f>
        <v>28495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10672</v>
      </c>
      <c r="E239" s="413"/>
      <c r="F239" s="413"/>
      <c r="G239" s="413"/>
      <c r="H239" s="413"/>
      <c r="I239" s="413"/>
      <c r="J239" s="413"/>
      <c r="K239" s="420">
        <f>D239</f>
        <v>10672</v>
      </c>
      <c r="L239" s="418">
        <v>10700</v>
      </c>
    </row>
    <row r="240" spans="1:12" x14ac:dyDescent="0.2">
      <c r="A240" s="1814" t="s">
        <v>979</v>
      </c>
      <c r="B240" s="266">
        <v>2320</v>
      </c>
      <c r="C240" s="413"/>
      <c r="D240" s="412">
        <v>1704</v>
      </c>
      <c r="E240" s="413"/>
      <c r="F240" s="413"/>
      <c r="G240" s="413"/>
      <c r="H240" s="413"/>
      <c r="I240" s="413"/>
      <c r="J240" s="413"/>
      <c r="K240" s="420">
        <f t="shared" ref="K240:K250" si="21">D240</f>
        <v>1704</v>
      </c>
      <c r="L240" s="412">
        <v>1656</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120</v>
      </c>
      <c r="E248" s="413"/>
      <c r="F248" s="413"/>
      <c r="G248" s="413"/>
      <c r="H248" s="413"/>
      <c r="I248" s="413"/>
      <c r="J248" s="413"/>
      <c r="K248" s="420">
        <f t="shared" si="21"/>
        <v>120</v>
      </c>
      <c r="L248" s="412">
        <v>224</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12496</v>
      </c>
      <c r="E251" s="413"/>
      <c r="F251" s="413"/>
      <c r="G251" s="413"/>
      <c r="H251" s="413"/>
      <c r="I251" s="413"/>
      <c r="J251" s="413"/>
      <c r="K251" s="415">
        <f>SUM(K239:K250)</f>
        <v>12496</v>
      </c>
      <c r="L251" s="415">
        <f>SUM(L239:L250)</f>
        <v>12580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34756</v>
      </c>
      <c r="E253" s="413"/>
      <c r="F253" s="413"/>
      <c r="G253" s="413"/>
      <c r="H253" s="413"/>
      <c r="I253" s="413"/>
      <c r="J253" s="413"/>
      <c r="K253" s="420">
        <f>D253</f>
        <v>34756</v>
      </c>
      <c r="L253" s="418">
        <v>36130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34756</v>
      </c>
      <c r="E255" s="413"/>
      <c r="F255" s="413"/>
      <c r="G255" s="413"/>
      <c r="H255" s="413"/>
      <c r="I255" s="413"/>
      <c r="J255" s="413"/>
      <c r="K255" s="415">
        <f>SUM(K253:K254)</f>
        <v>34756</v>
      </c>
      <c r="L255" s="415">
        <f>SUM(L253:L254)</f>
        <v>36130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12848</v>
      </c>
      <c r="E258" s="413"/>
      <c r="F258" s="413"/>
      <c r="G258" s="413"/>
      <c r="H258" s="413"/>
      <c r="I258" s="413"/>
      <c r="J258" s="413"/>
      <c r="K258" s="420">
        <f t="shared" ref="K258:K263" si="22">D258</f>
        <v>12848</v>
      </c>
      <c r="L258" s="412">
        <v>12500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79101</v>
      </c>
      <c r="E260" s="413"/>
      <c r="F260" s="413"/>
      <c r="G260" s="413"/>
      <c r="H260" s="413"/>
      <c r="I260" s="413"/>
      <c r="J260" s="413"/>
      <c r="K260" s="420">
        <f t="shared" si="22"/>
        <v>79101</v>
      </c>
      <c r="L260" s="412">
        <v>83000</v>
      </c>
    </row>
    <row r="261" spans="1:12" x14ac:dyDescent="0.2">
      <c r="A261" s="1814" t="s">
        <v>1129</v>
      </c>
      <c r="B261" s="266">
        <v>2550</v>
      </c>
      <c r="C261" s="413"/>
      <c r="D261" s="412">
        <v>41706</v>
      </c>
      <c r="E261" s="413"/>
      <c r="F261" s="413"/>
      <c r="G261" s="413"/>
      <c r="H261" s="413"/>
      <c r="I261" s="413"/>
      <c r="J261" s="413"/>
      <c r="K261" s="420">
        <f t="shared" si="22"/>
        <v>41706</v>
      </c>
      <c r="L261" s="412">
        <v>46665</v>
      </c>
    </row>
    <row r="262" spans="1:12" x14ac:dyDescent="0.2">
      <c r="A262" s="1814" t="s">
        <v>107</v>
      </c>
      <c r="B262" s="266">
        <v>2560</v>
      </c>
      <c r="C262" s="413"/>
      <c r="D262" s="412">
        <v>30938</v>
      </c>
      <c r="E262" s="413"/>
      <c r="F262" s="413"/>
      <c r="G262" s="413"/>
      <c r="H262" s="413"/>
      <c r="I262" s="413"/>
      <c r="J262" s="413"/>
      <c r="K262" s="420">
        <f t="shared" si="22"/>
        <v>30938</v>
      </c>
      <c r="L262" s="412">
        <v>33500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164593</v>
      </c>
      <c r="E264" s="413"/>
      <c r="F264" s="413"/>
      <c r="G264" s="413"/>
      <c r="H264" s="413"/>
      <c r="I264" s="413"/>
      <c r="J264" s="413"/>
      <c r="K264" s="415">
        <f>SUM(K257:K263)</f>
        <v>164593</v>
      </c>
      <c r="L264" s="415">
        <f>SUM(L257:L263)</f>
        <v>175665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v>161</v>
      </c>
      <c r="E269" s="413"/>
      <c r="F269" s="413"/>
      <c r="G269" s="413"/>
      <c r="H269" s="413"/>
      <c r="I269" s="413"/>
      <c r="J269" s="413"/>
      <c r="K269" s="420">
        <f>D269</f>
        <v>161</v>
      </c>
      <c r="L269" s="412">
        <v>162</v>
      </c>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161</v>
      </c>
      <c r="E271" s="413"/>
      <c r="F271" s="413"/>
      <c r="G271" s="413"/>
      <c r="H271" s="413"/>
      <c r="I271" s="413"/>
      <c r="J271" s="413"/>
      <c r="K271" s="415">
        <f>SUM(K266:K270)</f>
        <v>161</v>
      </c>
      <c r="L271" s="415">
        <f>SUM(L266:L270)</f>
        <v>162</v>
      </c>
    </row>
    <row r="272" spans="1:12" ht="13.5" customHeight="1" thickTop="1" x14ac:dyDescent="0.2">
      <c r="A272" s="1822" t="s">
        <v>1156</v>
      </c>
      <c r="B272" s="1081" t="s">
        <v>673</v>
      </c>
      <c r="C272" s="413"/>
      <c r="D272" s="1864">
        <v>103</v>
      </c>
      <c r="E272" s="413"/>
      <c r="F272" s="413"/>
      <c r="G272" s="413"/>
      <c r="H272" s="413"/>
      <c r="I272" s="413"/>
      <c r="J272" s="413"/>
      <c r="K272" s="430">
        <f>D272</f>
        <v>103</v>
      </c>
      <c r="L272" s="1864">
        <v>220</v>
      </c>
    </row>
    <row r="273" spans="1:12" ht="12.75" customHeight="1" thickBot="1" x14ac:dyDescent="0.25">
      <c r="A273" s="1841" t="s">
        <v>972</v>
      </c>
      <c r="B273" s="879">
        <v>2000</v>
      </c>
      <c r="C273" s="413"/>
      <c r="D273" s="425">
        <f>SUM(D232,D237,D251,D255,D264,D271,D272)</f>
        <v>251136</v>
      </c>
      <c r="E273" s="413"/>
      <c r="F273" s="413"/>
      <c r="G273" s="413"/>
      <c r="H273" s="413"/>
      <c r="I273" s="413"/>
      <c r="J273" s="413"/>
      <c r="K273" s="425">
        <f>SUM(K232,K237,K251,K255,K264,K271,K272)</f>
        <v>251136</v>
      </c>
      <c r="L273" s="425">
        <f>SUM(L232,L237,L251,L255,L264,L271,L272)</f>
        <v>266457</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6" t="s">
        <v>595</v>
      </c>
      <c r="B288" s="2248"/>
      <c r="C288" s="413"/>
      <c r="D288" s="415">
        <f>SUM(D223,D273,D274,D278)</f>
        <v>402772</v>
      </c>
      <c r="E288" s="413"/>
      <c r="F288" s="413"/>
      <c r="G288" s="413"/>
      <c r="H288" s="415">
        <f>H286</f>
        <v>0</v>
      </c>
      <c r="I288" s="413"/>
      <c r="J288" s="413"/>
      <c r="K288" s="415">
        <f>SUM(K223,K273,K274,K278,K286,K287)</f>
        <v>402772</v>
      </c>
      <c r="L288" s="415">
        <f>SUM(L223,L273,L274,L278,L286,L287)</f>
        <v>424384</v>
      </c>
    </row>
    <row r="289" spans="1:14" ht="23.25" thickTop="1" x14ac:dyDescent="0.2">
      <c r="A289" s="901" t="s">
        <v>1177</v>
      </c>
      <c r="B289" s="902"/>
      <c r="C289" s="413"/>
      <c r="D289" s="416"/>
      <c r="E289" s="413"/>
      <c r="F289" s="413"/>
      <c r="G289" s="413"/>
      <c r="H289" s="441"/>
      <c r="I289" s="413"/>
      <c r="J289" s="413"/>
      <c r="K289" s="440">
        <f>'Revenues 9-14'!G275-'Expenditures 15-22'!K288</f>
        <v>-19482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18250</v>
      </c>
      <c r="H294" s="412"/>
      <c r="I294" s="436"/>
      <c r="J294" s="436"/>
      <c r="K294" s="414">
        <f>SUM(C294:J294)</f>
        <v>18250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18250</v>
      </c>
      <c r="H296" s="425">
        <f t="shared" si="23"/>
        <v>0</v>
      </c>
      <c r="I296" s="425">
        <f t="shared" si="23"/>
        <v>0</v>
      </c>
      <c r="J296" s="425">
        <f t="shared" si="23"/>
        <v>0</v>
      </c>
      <c r="K296" s="425">
        <f t="shared" si="23"/>
        <v>18250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0</v>
      </c>
      <c r="F305" s="415">
        <f>SUM(F296)</f>
        <v>0</v>
      </c>
      <c r="G305" s="415">
        <f>SUM(G296)</f>
        <v>18250</v>
      </c>
      <c r="H305" s="415">
        <f>SUM(H296,H303)</f>
        <v>0</v>
      </c>
      <c r="I305" s="415">
        <f>SUM(I296)</f>
        <v>0</v>
      </c>
      <c r="J305" s="415">
        <f>SUM(J296)</f>
        <v>0</v>
      </c>
      <c r="K305" s="415">
        <f>SUM(K296,K303,K304)</f>
        <v>18250</v>
      </c>
      <c r="L305" s="415">
        <f>SUM(L296,L303,L304)</f>
        <v>0</v>
      </c>
    </row>
    <row r="306" spans="1:14" ht="23.25" customHeight="1" thickTop="1" x14ac:dyDescent="0.2">
      <c r="A306" s="2240" t="s">
        <v>1177</v>
      </c>
      <c r="B306" s="2241"/>
      <c r="C306" s="419"/>
      <c r="D306" s="419"/>
      <c r="E306" s="419"/>
      <c r="F306" s="419"/>
      <c r="G306" s="419"/>
      <c r="H306" s="419"/>
      <c r="I306" s="419"/>
      <c r="J306" s="419"/>
      <c r="K306" s="430">
        <f>'Revenues 9-14'!H275-'Expenditures 15-22'!K305</f>
        <v>286538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200393</v>
      </c>
      <c r="M312" s="909"/>
      <c r="N312" s="909"/>
    </row>
    <row r="313" spans="1:14" s="19" customFormat="1" ht="22.5" x14ac:dyDescent="0.2">
      <c r="A313" s="891" t="s">
        <v>341</v>
      </c>
      <c r="B313" s="531" t="s">
        <v>322</v>
      </c>
      <c r="C313" s="436"/>
      <c r="D313" s="436"/>
      <c r="E313" s="436">
        <v>33785</v>
      </c>
      <c r="F313" s="436"/>
      <c r="G313" s="436"/>
      <c r="H313" s="436"/>
      <c r="I313" s="436"/>
      <c r="J313" s="436"/>
      <c r="K313" s="1061">
        <f t="shared" ref="K313:K320" si="24">SUM(C313:J313)</f>
        <v>33785</v>
      </c>
      <c r="L313" s="436">
        <v>63000</v>
      </c>
      <c r="M313" s="909"/>
      <c r="N313" s="909"/>
    </row>
    <row r="314" spans="1:14" s="19" customFormat="1" x14ac:dyDescent="0.2">
      <c r="A314" s="891" t="s">
        <v>342</v>
      </c>
      <c r="B314" s="529" t="s">
        <v>323</v>
      </c>
      <c r="C314" s="436"/>
      <c r="D314" s="436"/>
      <c r="E314" s="436">
        <v>2923</v>
      </c>
      <c r="F314" s="436"/>
      <c r="G314" s="436"/>
      <c r="H314" s="436"/>
      <c r="I314" s="436"/>
      <c r="J314" s="436"/>
      <c r="K314" s="1061">
        <f t="shared" si="24"/>
        <v>2923</v>
      </c>
      <c r="L314" s="436">
        <v>13000</v>
      </c>
      <c r="M314" s="909"/>
      <c r="N314" s="909"/>
    </row>
    <row r="315" spans="1:14" s="19" customFormat="1" x14ac:dyDescent="0.2">
      <c r="A315" s="891" t="s">
        <v>274</v>
      </c>
      <c r="B315" s="529" t="s">
        <v>324</v>
      </c>
      <c r="C315" s="436"/>
      <c r="D315" s="436"/>
      <c r="E315" s="436">
        <v>84835</v>
      </c>
      <c r="F315" s="436"/>
      <c r="G315" s="436"/>
      <c r="H315" s="436"/>
      <c r="I315" s="436"/>
      <c r="J315" s="436"/>
      <c r="K315" s="1061">
        <f t="shared" si="24"/>
        <v>84835</v>
      </c>
      <c r="L315" s="436">
        <v>83000</v>
      </c>
      <c r="M315" s="909"/>
      <c r="N315" s="909"/>
    </row>
    <row r="316" spans="1:14" s="19" customFormat="1" x14ac:dyDescent="0.2">
      <c r="A316" s="891" t="s">
        <v>817</v>
      </c>
      <c r="B316" s="529" t="s">
        <v>325</v>
      </c>
      <c r="C316" s="436"/>
      <c r="D316" s="436"/>
      <c r="E316" s="436">
        <v>48165</v>
      </c>
      <c r="F316" s="436"/>
      <c r="G316" s="436"/>
      <c r="H316" s="436"/>
      <c r="I316" s="436"/>
      <c r="J316" s="436"/>
      <c r="K316" s="1061">
        <f t="shared" si="24"/>
        <v>48165</v>
      </c>
      <c r="L316" s="436">
        <v>20200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8380</v>
      </c>
      <c r="D318" s="436">
        <v>238</v>
      </c>
      <c r="E318" s="436">
        <v>2872</v>
      </c>
      <c r="F318" s="436"/>
      <c r="G318" s="436"/>
      <c r="H318" s="436"/>
      <c r="I318" s="436"/>
      <c r="J318" s="436"/>
      <c r="K318" s="1061">
        <f t="shared" si="24"/>
        <v>11490</v>
      </c>
      <c r="L318" s="436">
        <v>30778</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50630</v>
      </c>
      <c r="F320" s="436"/>
      <c r="G320" s="436"/>
      <c r="H320" s="436"/>
      <c r="I320" s="436"/>
      <c r="J320" s="436"/>
      <c r="K320" s="1061">
        <f t="shared" si="24"/>
        <v>50630</v>
      </c>
      <c r="L320" s="436">
        <v>69307</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8380</v>
      </c>
      <c r="D323" s="1062">
        <f t="shared" ref="D323:J323" si="25">SUM(D312:D322)</f>
        <v>238</v>
      </c>
      <c r="E323" s="1062">
        <f t="shared" si="25"/>
        <v>223210</v>
      </c>
      <c r="F323" s="1062">
        <f t="shared" si="25"/>
        <v>0</v>
      </c>
      <c r="G323" s="1062">
        <f t="shared" si="25"/>
        <v>0</v>
      </c>
      <c r="H323" s="1062">
        <f t="shared" si="25"/>
        <v>0</v>
      </c>
      <c r="I323" s="1062">
        <f t="shared" si="25"/>
        <v>0</v>
      </c>
      <c r="J323" s="1062">
        <f t="shared" si="25"/>
        <v>0</v>
      </c>
      <c r="K323" s="1062">
        <f>SUM(K312:K322)</f>
        <v>231828</v>
      </c>
      <c r="L323" s="1062">
        <f>SUM(L312:L322)</f>
        <v>479678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8380</v>
      </c>
      <c r="D331" s="1062">
        <f t="shared" ref="D331:J331" si="26">SUM(D323)</f>
        <v>238</v>
      </c>
      <c r="E331" s="1062">
        <f t="shared" si="26"/>
        <v>223210</v>
      </c>
      <c r="F331" s="1062">
        <f t="shared" si="26"/>
        <v>0</v>
      </c>
      <c r="G331" s="1062">
        <f t="shared" si="26"/>
        <v>0</v>
      </c>
      <c r="H331" s="1062">
        <f>SUM(H323,H329)</f>
        <v>0</v>
      </c>
      <c r="I331" s="1062">
        <f t="shared" si="26"/>
        <v>0</v>
      </c>
      <c r="J331" s="1062">
        <f t="shared" si="26"/>
        <v>0</v>
      </c>
      <c r="K331" s="1062">
        <f>SUM(K323,K329)</f>
        <v>231828</v>
      </c>
      <c r="L331" s="425">
        <f>SUM(L323,L329,L330)</f>
        <v>479678</v>
      </c>
    </row>
    <row r="332" spans="1:14" ht="12.75" customHeight="1" thickTop="1" x14ac:dyDescent="0.2">
      <c r="A332" s="2242" t="s">
        <v>1177</v>
      </c>
      <c r="B332" s="2243"/>
      <c r="C332" s="413"/>
      <c r="D332" s="413"/>
      <c r="E332" s="413"/>
      <c r="F332" s="413"/>
      <c r="G332" s="413"/>
      <c r="H332" s="413"/>
      <c r="I332" s="413"/>
      <c r="J332" s="413"/>
      <c r="K332" s="1065">
        <f>'Revenues 9-14'!J275-'Expenditures 15-22'!K331</f>
        <v>186540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09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v>585353</v>
      </c>
      <c r="H337" s="412"/>
      <c r="I337" s="436"/>
      <c r="J337" s="436"/>
      <c r="K337" s="414">
        <f>SUM(C337:J337)</f>
        <v>585353</v>
      </c>
      <c r="L337" s="412">
        <v>778155</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585353</v>
      </c>
      <c r="H339" s="415">
        <f t="shared" si="27"/>
        <v>0</v>
      </c>
      <c r="I339" s="415">
        <f t="shared" si="27"/>
        <v>0</v>
      </c>
      <c r="J339" s="415">
        <f t="shared" si="27"/>
        <v>0</v>
      </c>
      <c r="K339" s="415">
        <f t="shared" si="27"/>
        <v>585353</v>
      </c>
      <c r="L339" s="415">
        <f t="shared" si="27"/>
        <v>778155</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585353</v>
      </c>
      <c r="H341" s="415">
        <f t="shared" si="28"/>
        <v>0</v>
      </c>
      <c r="I341" s="415">
        <f t="shared" si="28"/>
        <v>0</v>
      </c>
      <c r="J341" s="415">
        <f t="shared" si="28"/>
        <v>0</v>
      </c>
      <c r="K341" s="415">
        <f t="shared" si="28"/>
        <v>585353</v>
      </c>
      <c r="L341" s="415">
        <f t="shared" si="28"/>
        <v>778155</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585353</v>
      </c>
      <c r="H354" s="415">
        <f t="shared" si="29"/>
        <v>0</v>
      </c>
      <c r="I354" s="415">
        <f t="shared" si="29"/>
        <v>0</v>
      </c>
      <c r="J354" s="415">
        <f t="shared" si="29"/>
        <v>0</v>
      </c>
      <c r="K354" s="415">
        <f t="shared" si="29"/>
        <v>585353</v>
      </c>
      <c r="L354" s="415">
        <f>SUM(L341,L344,L352,L353)</f>
        <v>778155</v>
      </c>
    </row>
    <row r="355" spans="1:14" ht="23.25" thickTop="1" x14ac:dyDescent="0.2">
      <c r="A355" s="1853" t="s">
        <v>1177</v>
      </c>
      <c r="B355" s="469"/>
      <c r="C355" s="432"/>
      <c r="D355" s="432"/>
      <c r="E355" s="419"/>
      <c r="F355" s="419"/>
      <c r="G355" s="419"/>
      <c r="H355" s="419"/>
      <c r="I355" s="419"/>
      <c r="J355" s="417"/>
      <c r="K355" s="414">
        <f>'Revenues 9-14'!K275-'Expenditures 15-22'!K354</f>
        <v>-516453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40" sqref="A40:H4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0" sqref="A40:H4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1964</v>
      </c>
      <c r="B2" s="835" t="s">
        <v>1930</v>
      </c>
      <c r="C2" s="1084" t="s">
        <v>1931</v>
      </c>
      <c r="D2" s="1084" t="s">
        <v>1932</v>
      </c>
      <c r="E2" s="1084" t="s">
        <v>1933</v>
      </c>
      <c r="F2" s="1084" t="s">
        <v>1934</v>
      </c>
    </row>
    <row r="3" spans="1:6" ht="12" customHeight="1" x14ac:dyDescent="0.2">
      <c r="A3" s="2275"/>
      <c r="B3" s="547"/>
      <c r="C3" s="833"/>
      <c r="D3" s="834" t="s">
        <v>295</v>
      </c>
      <c r="E3" s="833"/>
      <c r="F3" s="834" t="s">
        <v>296</v>
      </c>
    </row>
    <row r="4" spans="1:6" ht="13.7" customHeight="1" x14ac:dyDescent="0.2">
      <c r="A4" s="545" t="s">
        <v>1375</v>
      </c>
      <c r="B4" s="560">
        <f>'Revenues 9-14'!C5</f>
        <v>3664780</v>
      </c>
      <c r="C4" s="512">
        <v>32575</v>
      </c>
      <c r="D4" s="561">
        <f>B4-C4</f>
        <v>3632205</v>
      </c>
      <c r="E4" s="512">
        <v>3741093</v>
      </c>
      <c r="F4" s="561">
        <f>E4-C4</f>
        <v>3708518</v>
      </c>
    </row>
    <row r="5" spans="1:6" ht="13.7" customHeight="1" x14ac:dyDescent="0.2">
      <c r="A5" s="545" t="s">
        <v>1038</v>
      </c>
      <c r="B5" s="560">
        <f>'Revenues 9-14'!D5</f>
        <v>950124</v>
      </c>
      <c r="C5" s="512">
        <v>8445</v>
      </c>
      <c r="D5" s="561">
        <f t="shared" ref="D5:D18" si="0">B5-C5</f>
        <v>941679</v>
      </c>
      <c r="E5" s="512">
        <v>969913</v>
      </c>
      <c r="F5" s="561">
        <f>E5-C5</f>
        <v>961468</v>
      </c>
    </row>
    <row r="6" spans="1:6" ht="13.7" customHeight="1" x14ac:dyDescent="0.2">
      <c r="A6" s="545" t="s">
        <v>480</v>
      </c>
      <c r="B6" s="560">
        <f>'Revenues 9-14'!E5</f>
        <v>194856</v>
      </c>
      <c r="C6" s="512"/>
      <c r="D6" s="561">
        <f t="shared" si="0"/>
        <v>194856</v>
      </c>
      <c r="E6" s="512">
        <v>382285</v>
      </c>
      <c r="F6" s="561">
        <f t="shared" ref="F6:F18" si="1">E6-C6</f>
        <v>382285</v>
      </c>
    </row>
    <row r="7" spans="1:6" ht="13.7" customHeight="1" x14ac:dyDescent="0.2">
      <c r="A7" s="545" t="s">
        <v>162</v>
      </c>
      <c r="B7" s="560">
        <f>'Revenues 9-14'!F5</f>
        <v>271463</v>
      </c>
      <c r="C7" s="512">
        <v>2413</v>
      </c>
      <c r="D7" s="561">
        <f t="shared" si="0"/>
        <v>269050</v>
      </c>
      <c r="E7" s="512">
        <v>277118</v>
      </c>
      <c r="F7" s="561">
        <f t="shared" si="1"/>
        <v>274705</v>
      </c>
    </row>
    <row r="8" spans="1:6" ht="13.7" customHeight="1" x14ac:dyDescent="0.2">
      <c r="A8" s="545" t="s">
        <v>1405</v>
      </c>
      <c r="B8" s="560">
        <f>'Revenues 9-14'!G5</f>
        <v>147415</v>
      </c>
      <c r="C8" s="512">
        <v>1311</v>
      </c>
      <c r="D8" s="561">
        <f t="shared" si="0"/>
        <v>146104</v>
      </c>
      <c r="E8" s="512">
        <v>216845</v>
      </c>
      <c r="F8" s="561">
        <f t="shared" si="1"/>
        <v>215534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67867</v>
      </c>
      <c r="C10" s="512">
        <v>603</v>
      </c>
      <c r="D10" s="561">
        <f t="shared" si="0"/>
        <v>67264</v>
      </c>
      <c r="E10" s="512">
        <v>69279</v>
      </c>
      <c r="F10" s="561">
        <f t="shared" si="1"/>
        <v>68676</v>
      </c>
    </row>
    <row r="11" spans="1:6" x14ac:dyDescent="0.2">
      <c r="A11" s="545" t="s">
        <v>478</v>
      </c>
      <c r="B11" s="560">
        <f>'Revenues 9-14'!J5</f>
        <v>410052</v>
      </c>
      <c r="C11" s="512">
        <v>3647</v>
      </c>
      <c r="D11" s="561">
        <f t="shared" si="0"/>
        <v>406405</v>
      </c>
      <c r="E11" s="512">
        <v>514331</v>
      </c>
      <c r="F11" s="561">
        <f t="shared" si="1"/>
        <v>510684</v>
      </c>
    </row>
    <row r="12" spans="1:6" ht="13.7" customHeight="1" x14ac:dyDescent="0.2">
      <c r="A12" s="545" t="s">
        <v>164</v>
      </c>
      <c r="B12" s="560">
        <f>'Revenues 9-14'!K5</f>
        <v>67867</v>
      </c>
      <c r="C12" s="512">
        <v>603</v>
      </c>
      <c r="D12" s="561">
        <f t="shared" si="0"/>
        <v>67264</v>
      </c>
      <c r="E12" s="512">
        <v>69279</v>
      </c>
      <c r="F12" s="561">
        <f t="shared" si="1"/>
        <v>68676</v>
      </c>
    </row>
    <row r="13" spans="1:6" ht="13.7" customHeight="1" x14ac:dyDescent="0.2">
      <c r="A13" s="545" t="s">
        <v>1112</v>
      </c>
      <c r="B13" s="560">
        <f>SUM('Revenues 9-14'!C6:D6)</f>
        <v>67867</v>
      </c>
      <c r="C13" s="512">
        <v>603</v>
      </c>
      <c r="D13" s="561">
        <f t="shared" si="0"/>
        <v>67264</v>
      </c>
      <c r="E13" s="512">
        <v>69279</v>
      </c>
      <c r="F13" s="561">
        <f t="shared" si="1"/>
        <v>68676</v>
      </c>
    </row>
    <row r="14" spans="1:6" ht="13.7" customHeight="1" x14ac:dyDescent="0.2">
      <c r="A14" s="545" t="s">
        <v>479</v>
      </c>
      <c r="B14" s="560">
        <f>SUM('Revenues 9-14'!C7:D7,'Revenues 9-14'!F7:H7)</f>
        <v>54294</v>
      </c>
      <c r="C14" s="512">
        <v>483</v>
      </c>
      <c r="D14" s="561">
        <f t="shared" si="0"/>
        <v>53811</v>
      </c>
      <c r="E14" s="512">
        <v>55424</v>
      </c>
      <c r="F14" s="561">
        <f t="shared" si="1"/>
        <v>54941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229651</v>
      </c>
      <c r="C16" s="512">
        <v>2043</v>
      </c>
      <c r="D16" s="561">
        <f t="shared" si="0"/>
        <v>227608</v>
      </c>
      <c r="E16" s="512">
        <v>250238</v>
      </c>
      <c r="F16" s="561">
        <f t="shared" si="1"/>
        <v>248195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6126236</v>
      </c>
      <c r="C19" s="562">
        <f>SUM(C4:C18)</f>
        <v>52726</v>
      </c>
      <c r="D19" s="562">
        <f>SUM(D4:D18)</f>
        <v>6073510</v>
      </c>
      <c r="E19" s="562">
        <f>SUM(E4:E18)</f>
        <v>6615084</v>
      </c>
      <c r="F19" s="562">
        <f>SUM(F4:F18)</f>
        <v>6562358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3" colorId="8" zoomScale="110" zoomScaleNormal="110" workbookViewId="0">
      <selection activeCell="A40" sqref="A40:H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9" t="s">
        <v>1966</v>
      </c>
      <c r="B2" s="2290"/>
      <c r="C2" s="1626" t="s">
        <v>1935</v>
      </c>
      <c r="D2" s="1626" t="s">
        <v>1936</v>
      </c>
      <c r="E2" s="1626" t="s">
        <v>1937</v>
      </c>
      <c r="F2" s="1626" t="s">
        <v>1938</v>
      </c>
    </row>
    <row r="3" spans="1:7" ht="23.25" customHeight="1" x14ac:dyDescent="0.2">
      <c r="A3" s="2295" t="s">
        <v>1328</v>
      </c>
      <c r="B3" s="2296"/>
      <c r="C3" s="2282"/>
      <c r="D3" s="2283"/>
      <c r="E3" s="2283"/>
      <c r="F3" s="2284"/>
    </row>
    <row r="4" spans="1:7" ht="12.75" customHeight="1" thickBot="1" x14ac:dyDescent="0.25">
      <c r="A4" s="2278" t="s">
        <v>734</v>
      </c>
      <c r="B4" s="2291"/>
      <c r="C4" s="927"/>
      <c r="D4" s="927"/>
      <c r="E4" s="927"/>
      <c r="F4" s="1601">
        <f>SUM(C4+D4)-E4</f>
        <v>0</v>
      </c>
    </row>
    <row r="5" spans="1:7" ht="13.5" thickTop="1" x14ac:dyDescent="0.2">
      <c r="A5" s="2292" t="s">
        <v>1324</v>
      </c>
      <c r="B5" s="2277"/>
      <c r="C5" s="2285"/>
      <c r="D5" s="2286"/>
      <c r="E5" s="2286"/>
      <c r="F5" s="228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3" t="s">
        <v>735</v>
      </c>
      <c r="B15" s="2294"/>
      <c r="C15" s="1601">
        <f>SUM(C6:C14)</f>
        <v>0</v>
      </c>
      <c r="D15" s="1601">
        <f>SUM(D6:D14)</f>
        <v>0</v>
      </c>
      <c r="E15" s="1601">
        <f>SUM(E6:E14)</f>
        <v>0</v>
      </c>
      <c r="F15" s="1601">
        <f>SUM(F6:F14)</f>
        <v>0</v>
      </c>
      <c r="G15" s="685"/>
    </row>
    <row r="16" spans="1:7" s="56" customFormat="1" ht="13.5" thickTop="1" x14ac:dyDescent="0.2">
      <c r="A16" s="2288" t="s">
        <v>1325</v>
      </c>
      <c r="B16" s="2277"/>
      <c r="C16" s="2285"/>
      <c r="D16" s="2286"/>
      <c r="E16" s="2286"/>
      <c r="F16" s="2287"/>
    </row>
    <row r="17" spans="1:11" ht="12.75" customHeight="1" thickBot="1" x14ac:dyDescent="0.25">
      <c r="A17" s="2303" t="s">
        <v>67</v>
      </c>
      <c r="B17" s="2304"/>
      <c r="C17" s="1602"/>
      <c r="D17" s="512"/>
      <c r="E17" s="1602"/>
      <c r="F17" s="1601">
        <f>SUM(C17+D17)-E17</f>
        <v>0</v>
      </c>
    </row>
    <row r="18" spans="1:11" ht="12.75" customHeight="1" thickTop="1" thickBot="1" x14ac:dyDescent="0.25">
      <c r="A18" s="2303" t="s">
        <v>7</v>
      </c>
      <c r="B18" s="2304"/>
      <c r="C18" s="1602"/>
      <c r="D18" s="512"/>
      <c r="E18" s="1602"/>
      <c r="F18" s="1601">
        <f>SUM(C18+D18)-E18</f>
        <v>0</v>
      </c>
    </row>
    <row r="19" spans="1:11" ht="12.75" customHeight="1" thickTop="1" thickBot="1" x14ac:dyDescent="0.25">
      <c r="A19" s="2303" t="s">
        <v>454</v>
      </c>
      <c r="B19" s="2304"/>
      <c r="C19" s="1602"/>
      <c r="D19" s="512"/>
      <c r="E19" s="1602"/>
      <c r="F19" s="1601">
        <f>SUM(C19+D19)-E19</f>
        <v>0</v>
      </c>
    </row>
    <row r="20" spans="1:11" ht="12.75" customHeight="1" thickTop="1" thickBot="1" x14ac:dyDescent="0.25">
      <c r="A20" s="2305" t="s">
        <v>527</v>
      </c>
      <c r="B20" s="2306"/>
      <c r="C20" s="1602"/>
      <c r="D20" s="512"/>
      <c r="E20" s="1602"/>
      <c r="F20" s="1601">
        <f>SUM(C20+D20)-E20</f>
        <v>0</v>
      </c>
    </row>
    <row r="21" spans="1:11" ht="14.25" thickTop="1" thickBot="1" x14ac:dyDescent="0.25">
      <c r="A21" s="2278" t="s">
        <v>736</v>
      </c>
      <c r="B21" s="2294"/>
      <c r="C21" s="1601">
        <f>SUM(C17:C20)</f>
        <v>0</v>
      </c>
      <c r="D21" s="1601">
        <f>SUM(D17:D20)</f>
        <v>0</v>
      </c>
      <c r="E21" s="1601">
        <f>SUM(E17:E20)</f>
        <v>0</v>
      </c>
      <c r="F21" s="1601">
        <f>SUM(F17:F20)</f>
        <v>0</v>
      </c>
      <c r="G21" s="685"/>
    </row>
    <row r="22" spans="1:11" ht="13.5" thickTop="1" x14ac:dyDescent="0.2">
      <c r="A22" s="2307" t="s">
        <v>1326</v>
      </c>
      <c r="B22" s="2277"/>
      <c r="C22" s="2285"/>
      <c r="D22" s="2286"/>
      <c r="E22" s="2286"/>
      <c r="F22" s="2287"/>
    </row>
    <row r="23" spans="1:11" ht="23.25" customHeight="1" thickBot="1" x14ac:dyDescent="0.25">
      <c r="A23" s="2278" t="s">
        <v>737</v>
      </c>
      <c r="B23" s="2294"/>
      <c r="C23" s="927"/>
      <c r="D23" s="927"/>
      <c r="E23" s="927"/>
      <c r="F23" s="1601">
        <f>SUM(C23+D23)-E23</f>
        <v>0</v>
      </c>
      <c r="G23" s="685"/>
    </row>
    <row r="24" spans="1:11" ht="13.5" thickTop="1" x14ac:dyDescent="0.2">
      <c r="A24" s="2307" t="s">
        <v>1327</v>
      </c>
      <c r="B24" s="2277"/>
      <c r="C24" s="2285"/>
      <c r="D24" s="2286"/>
      <c r="E24" s="2286"/>
      <c r="F24" s="2287"/>
    </row>
    <row r="25" spans="1:11" ht="13.5" thickBot="1" x14ac:dyDescent="0.25">
      <c r="A25" s="2278" t="s">
        <v>738</v>
      </c>
      <c r="B25" s="2310"/>
      <c r="C25" s="927"/>
      <c r="D25" s="927"/>
      <c r="E25" s="927"/>
      <c r="F25" s="1601">
        <f>SUM(C25+D25)-E25</f>
        <v>0</v>
      </c>
      <c r="G25" s="685"/>
    </row>
    <row r="26" spans="1:11" ht="13.5" thickTop="1" x14ac:dyDescent="0.2">
      <c r="A26" s="2276" t="s">
        <v>762</v>
      </c>
      <c r="B26" s="2277"/>
      <c r="C26" s="1603"/>
      <c r="D26" s="1603"/>
      <c r="E26" s="1603"/>
      <c r="F26" s="1604"/>
    </row>
    <row r="27" spans="1:11" ht="13.5" thickBot="1" x14ac:dyDescent="0.25">
      <c r="A27" s="2278" t="s">
        <v>1260</v>
      </c>
      <c r="B27" s="2279"/>
      <c r="C27" s="512"/>
      <c r="D27" s="512"/>
      <c r="E27" s="512"/>
      <c r="F27" s="1601">
        <f>SUM(C27+D27)-E27</f>
        <v>0</v>
      </c>
      <c r="G27" s="685"/>
    </row>
    <row r="28" spans="1:11" ht="7.5" customHeight="1" thickTop="1" x14ac:dyDescent="0.2">
      <c r="A28" s="548"/>
    </row>
    <row r="29" spans="1:11" ht="23.25" customHeight="1" x14ac:dyDescent="0.2">
      <c r="A29" s="2308" t="s">
        <v>685</v>
      </c>
      <c r="B29" s="2309"/>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2115</v>
      </c>
      <c r="B31" s="658">
        <v>40777</v>
      </c>
      <c r="C31" s="1102">
        <v>136656</v>
      </c>
      <c r="D31" s="1607">
        <v>8</v>
      </c>
      <c r="E31" s="1102">
        <v>19969</v>
      </c>
      <c r="F31" s="1102"/>
      <c r="G31" s="1102"/>
      <c r="H31" s="1102">
        <v>19969</v>
      </c>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t="s">
        <v>2116</v>
      </c>
      <c r="B33" s="658">
        <v>41095</v>
      </c>
      <c r="C33" s="1102">
        <v>70694</v>
      </c>
      <c r="D33" s="1607">
        <v>8</v>
      </c>
      <c r="E33" s="1102">
        <v>28275</v>
      </c>
      <c r="F33" s="1102"/>
      <c r="G33" s="1102"/>
      <c r="H33" s="1102">
        <v>13896</v>
      </c>
      <c r="I33" s="1103">
        <f t="shared" ref="I33:I48" si="1">((E33+F33)-H33)+G33</f>
        <v>14379</v>
      </c>
      <c r="J33" s="1102">
        <v>14287</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t="s">
        <v>2117</v>
      </c>
      <c r="B35" s="658">
        <v>41501</v>
      </c>
      <c r="C35" s="1105">
        <v>285808</v>
      </c>
      <c r="D35" s="1607">
        <v>7</v>
      </c>
      <c r="E35" s="1105">
        <v>171402</v>
      </c>
      <c r="F35" s="1105"/>
      <c r="G35" s="1105"/>
      <c r="H35" s="1105">
        <v>55668</v>
      </c>
      <c r="I35" s="1103">
        <f t="shared" si="1"/>
        <v>115734</v>
      </c>
      <c r="J35" s="1105">
        <v>115001</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t="s">
        <v>2118</v>
      </c>
      <c r="B37" s="658">
        <v>42058</v>
      </c>
      <c r="C37" s="436">
        <v>21912</v>
      </c>
      <c r="D37" s="1608">
        <v>8</v>
      </c>
      <c r="E37" s="436">
        <v>10772</v>
      </c>
      <c r="F37" s="436"/>
      <c r="G37" s="436"/>
      <c r="H37" s="436">
        <v>10772</v>
      </c>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t="s">
        <v>2119</v>
      </c>
      <c r="B39" s="658">
        <v>42229</v>
      </c>
      <c r="C39" s="1102">
        <v>45449</v>
      </c>
      <c r="D39" s="1605">
        <v>8</v>
      </c>
      <c r="E39" s="1106"/>
      <c r="F39" s="1106">
        <v>45449</v>
      </c>
      <c r="G39" s="1106"/>
      <c r="H39" s="1106">
        <v>15465</v>
      </c>
      <c r="I39" s="1103">
        <f t="shared" si="1"/>
        <v>29984</v>
      </c>
      <c r="J39" s="1107">
        <v>29794</v>
      </c>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t="s">
        <v>2120</v>
      </c>
      <c r="B41" s="658">
        <v>41915</v>
      </c>
      <c r="C41" s="1102">
        <v>151428</v>
      </c>
      <c r="D41" s="1605">
        <v>7</v>
      </c>
      <c r="E41" s="1106">
        <v>119686</v>
      </c>
      <c r="F41" s="1106"/>
      <c r="G41" s="1106"/>
      <c r="H41" s="1106">
        <v>28870</v>
      </c>
      <c r="I41" s="1103">
        <f t="shared" si="1"/>
        <v>90816</v>
      </c>
      <c r="J41" s="1107">
        <v>90241</v>
      </c>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t="s">
        <v>2121</v>
      </c>
      <c r="B43" s="658">
        <v>41913</v>
      </c>
      <c r="C43" s="1102">
        <v>1040000</v>
      </c>
      <c r="D43" s="1605">
        <v>3</v>
      </c>
      <c r="E43" s="1106">
        <v>855000</v>
      </c>
      <c r="F43" s="1106"/>
      <c r="G43" s="1106"/>
      <c r="H43" s="1106">
        <v>182100</v>
      </c>
      <c r="I43" s="1103">
        <f t="shared" si="1"/>
        <v>672900</v>
      </c>
      <c r="J43" s="1107">
        <v>668639</v>
      </c>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t="s">
        <v>2122</v>
      </c>
      <c r="B45" s="658">
        <v>41913</v>
      </c>
      <c r="C45" s="1102">
        <v>402000</v>
      </c>
      <c r="D45" s="1607">
        <v>9</v>
      </c>
      <c r="E45" s="1102">
        <v>402000</v>
      </c>
      <c r="F45" s="1102"/>
      <c r="G45" s="1102"/>
      <c r="H45" s="1102">
        <v>402000</v>
      </c>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t="s">
        <v>2123</v>
      </c>
      <c r="B47" s="658">
        <v>42705</v>
      </c>
      <c r="C47" s="1105">
        <v>1700000</v>
      </c>
      <c r="D47" s="1607">
        <v>4</v>
      </c>
      <c r="E47" s="1105"/>
      <c r="F47" s="1105">
        <v>1700000</v>
      </c>
      <c r="G47" s="1105"/>
      <c r="H47" s="1105"/>
      <c r="I47" s="1103">
        <f t="shared" si="1"/>
        <v>1700000</v>
      </c>
      <c r="J47" s="1105">
        <v>1689237</v>
      </c>
      <c r="K47" s="117"/>
    </row>
    <row r="48" spans="1:11" ht="12" customHeight="1" x14ac:dyDescent="0.2">
      <c r="A48" s="1104" t="s">
        <v>2124</v>
      </c>
      <c r="B48" s="658">
        <v>42705</v>
      </c>
      <c r="C48" s="1102">
        <v>375000</v>
      </c>
      <c r="D48" s="1607">
        <v>1</v>
      </c>
      <c r="E48" s="1102"/>
      <c r="F48" s="1102">
        <v>375000</v>
      </c>
      <c r="G48" s="1102"/>
      <c r="H48" s="1102"/>
      <c r="I48" s="1103">
        <f t="shared" si="1"/>
        <v>375000</v>
      </c>
      <c r="J48" s="1102">
        <v>372625</v>
      </c>
      <c r="K48" s="117"/>
    </row>
    <row r="49" spans="1:11" ht="12" customHeight="1" x14ac:dyDescent="0.2">
      <c r="A49" s="1104"/>
      <c r="B49" s="658"/>
      <c r="C49" s="1103">
        <f>SUM(C31:C48)</f>
        <v>4228947</v>
      </c>
      <c r="D49" s="1606"/>
      <c r="E49" s="1103">
        <f t="shared" ref="E49:J49" si="2">SUM(E31:E48)</f>
        <v>1607104</v>
      </c>
      <c r="F49" s="1103">
        <f t="shared" si="2"/>
        <v>2120449</v>
      </c>
      <c r="G49" s="1103">
        <f t="shared" si="2"/>
        <v>0</v>
      </c>
      <c r="H49" s="1103">
        <f t="shared" si="2"/>
        <v>728740</v>
      </c>
      <c r="I49" s="1103">
        <f t="shared" si="2"/>
        <v>2998813</v>
      </c>
      <c r="J49" s="1103">
        <f t="shared" si="2"/>
        <v>2979824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7" t="s">
        <v>687</v>
      </c>
      <c r="C52" s="2298"/>
      <c r="D52" s="2298"/>
      <c r="E52" s="124" t="s">
        <v>1011</v>
      </c>
      <c r="F52" s="2299" t="s">
        <v>2125</v>
      </c>
      <c r="G52" s="2300"/>
      <c r="H52" s="118"/>
      <c r="I52" s="118"/>
      <c r="J52" s="121"/>
    </row>
    <row r="53" spans="1:11" ht="11.25" customHeight="1" x14ac:dyDescent="0.2">
      <c r="A53" s="753" t="s">
        <v>1086</v>
      </c>
      <c r="B53" s="125" t="s">
        <v>1127</v>
      </c>
      <c r="C53" s="121"/>
      <c r="D53" s="117"/>
      <c r="E53" s="124" t="s">
        <v>587</v>
      </c>
      <c r="F53" s="2301" t="s">
        <v>2126</v>
      </c>
      <c r="G53" s="2302"/>
      <c r="H53" s="118"/>
      <c r="I53" s="118"/>
      <c r="J53" s="121"/>
    </row>
    <row r="54" spans="1:11" ht="11.25" customHeight="1" x14ac:dyDescent="0.2">
      <c r="A54" s="754" t="s">
        <v>1087</v>
      </c>
      <c r="B54" s="123" t="s">
        <v>1128</v>
      </c>
      <c r="C54" s="121"/>
      <c r="D54" s="117"/>
      <c r="E54" s="124" t="s">
        <v>588</v>
      </c>
      <c r="F54" s="2301" t="s">
        <v>2127</v>
      </c>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5" colorId="8" zoomScale="110" zoomScaleNormal="110" workbookViewId="0">
      <selection activeCell="A40" sqref="A40:H4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1023</v>
      </c>
      <c r="B1" s="2329"/>
      <c r="C1" s="2329"/>
      <c r="D1" s="2329"/>
      <c r="E1" s="2329"/>
      <c r="F1" s="2329"/>
      <c r="G1" s="2330"/>
      <c r="H1" s="1239"/>
      <c r="I1" s="759"/>
      <c r="J1" s="758"/>
    </row>
    <row r="2" spans="1:11" ht="36.75" x14ac:dyDescent="0.2">
      <c r="A2" s="2314" t="s">
        <v>1967</v>
      </c>
      <c r="B2" s="2315"/>
      <c r="C2" s="2315"/>
      <c r="D2" s="2315"/>
      <c r="E2" s="2316"/>
      <c r="F2" s="1886" t="s">
        <v>1077</v>
      </c>
      <c r="G2" s="1887" t="s">
        <v>101</v>
      </c>
      <c r="H2" s="1887" t="s">
        <v>479</v>
      </c>
      <c r="I2" s="1887" t="s">
        <v>1379</v>
      </c>
      <c r="J2" s="1887" t="s">
        <v>1022</v>
      </c>
      <c r="K2" s="1887" t="s">
        <v>145</v>
      </c>
    </row>
    <row r="3" spans="1:11" x14ac:dyDescent="0.2">
      <c r="A3" s="2317" t="s">
        <v>1941</v>
      </c>
      <c r="B3" s="2318"/>
      <c r="C3" s="2318"/>
      <c r="D3" s="2318"/>
      <c r="E3" s="2319"/>
      <c r="F3" s="255"/>
      <c r="G3" s="563"/>
      <c r="H3" s="563"/>
      <c r="I3" s="563"/>
      <c r="J3" s="1216">
        <v>278173</v>
      </c>
      <c r="K3" s="1216"/>
    </row>
    <row r="4" spans="1:11" x14ac:dyDescent="0.2">
      <c r="A4" s="2320" t="s">
        <v>434</v>
      </c>
      <c r="B4" s="2321"/>
      <c r="C4" s="2321"/>
      <c r="D4" s="2321"/>
      <c r="E4" s="2298"/>
      <c r="F4" s="550"/>
      <c r="G4" s="571"/>
      <c r="H4" s="570"/>
      <c r="I4" s="571"/>
      <c r="J4" s="1194"/>
      <c r="K4" s="1194"/>
    </row>
    <row r="5" spans="1:11" ht="13.5" customHeight="1" x14ac:dyDescent="0.2">
      <c r="A5" s="2331" t="s">
        <v>1259</v>
      </c>
      <c r="B5" s="2332"/>
      <c r="C5" s="2332"/>
      <c r="D5" s="2332"/>
      <c r="E5" s="2333"/>
      <c r="F5" s="1150" t="s">
        <v>1014</v>
      </c>
      <c r="G5" s="569"/>
      <c r="H5" s="563">
        <v>54294</v>
      </c>
      <c r="I5" s="1213"/>
      <c r="J5" s="1184"/>
      <c r="K5" s="1184"/>
    </row>
    <row r="6" spans="1:11" x14ac:dyDescent="0.2">
      <c r="A6" s="1888" t="s">
        <v>836</v>
      </c>
      <c r="B6" s="1889"/>
      <c r="C6" s="1889"/>
      <c r="D6" s="1889"/>
      <c r="E6" s="1890"/>
      <c r="F6" s="256" t="s">
        <v>1015</v>
      </c>
      <c r="G6" s="563"/>
      <c r="H6" s="563"/>
      <c r="I6" s="563"/>
      <c r="J6" s="1216">
        <v>3890</v>
      </c>
      <c r="K6" s="1216"/>
    </row>
    <row r="7" spans="1:11" x14ac:dyDescent="0.2">
      <c r="A7" s="651" t="s">
        <v>282</v>
      </c>
      <c r="B7" s="1891"/>
      <c r="C7" s="1891"/>
      <c r="D7" s="1891"/>
      <c r="E7" s="1892"/>
      <c r="F7" s="1150" t="s">
        <v>1016</v>
      </c>
      <c r="G7" s="571"/>
      <c r="H7" s="571"/>
      <c r="I7" s="571"/>
      <c r="J7" s="1214"/>
      <c r="K7" s="1216">
        <v>7400</v>
      </c>
    </row>
    <row r="8" spans="1:11" x14ac:dyDescent="0.2">
      <c r="A8" s="651" t="s">
        <v>408</v>
      </c>
      <c r="B8" s="1891"/>
      <c r="C8" s="1891"/>
      <c r="D8" s="1891"/>
      <c r="E8" s="1892"/>
      <c r="F8" s="1150" t="s">
        <v>1017</v>
      </c>
      <c r="G8" s="568"/>
      <c r="H8" s="568"/>
      <c r="I8" s="568"/>
      <c r="J8" s="1216">
        <v>300898</v>
      </c>
      <c r="K8" s="1194"/>
    </row>
    <row r="9" spans="1:11" x14ac:dyDescent="0.2">
      <c r="A9" s="651" t="s">
        <v>145</v>
      </c>
      <c r="B9" s="1891"/>
      <c r="C9" s="1891"/>
      <c r="D9" s="1891"/>
      <c r="E9" s="1892"/>
      <c r="F9" s="256" t="s">
        <v>1019</v>
      </c>
      <c r="G9" s="568"/>
      <c r="H9" s="569"/>
      <c r="I9" s="569"/>
      <c r="J9" s="1214"/>
      <c r="K9" s="1216">
        <v>17225</v>
      </c>
    </row>
    <row r="10" spans="1:11" ht="12" customHeight="1" x14ac:dyDescent="0.2">
      <c r="A10" s="2334" t="s">
        <v>1905</v>
      </c>
      <c r="B10" s="2311"/>
      <c r="C10" s="2311"/>
      <c r="D10" s="2311"/>
      <c r="E10" s="2335"/>
      <c r="F10" s="1282" t="s">
        <v>1030</v>
      </c>
      <c r="G10" s="568"/>
      <c r="H10" s="1283"/>
      <c r="I10" s="563"/>
      <c r="J10" s="1216"/>
      <c r="K10" s="1216"/>
    </row>
    <row r="11" spans="1:11" x14ac:dyDescent="0.2">
      <c r="A11" s="2331" t="s">
        <v>167</v>
      </c>
      <c r="B11" s="2332"/>
      <c r="C11" s="2332"/>
      <c r="D11" s="2332"/>
      <c r="E11" s="233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54294</v>
      </c>
      <c r="I12" s="564">
        <f>SUM(I5:I11)</f>
        <v>0</v>
      </c>
      <c r="J12" s="564">
        <f>SUM(J5:J11)</f>
        <v>304788</v>
      </c>
      <c r="K12" s="564">
        <f>SUM(K5:K11)</f>
        <v>24625</v>
      </c>
    </row>
    <row r="13" spans="1:11" ht="12.75" customHeight="1" thickTop="1" x14ac:dyDescent="0.2">
      <c r="A13" s="2322" t="s">
        <v>435</v>
      </c>
      <c r="B13" s="2323"/>
      <c r="C13" s="2323"/>
      <c r="D13" s="2323"/>
      <c r="E13" s="2324"/>
      <c r="F13" s="1151"/>
      <c r="G13" s="565"/>
      <c r="H13" s="566"/>
      <c r="I13" s="567"/>
      <c r="J13" s="567"/>
      <c r="K13" s="567"/>
    </row>
    <row r="14" spans="1:11" x14ac:dyDescent="0.2">
      <c r="A14" s="2339" t="s">
        <v>535</v>
      </c>
      <c r="B14" s="2339"/>
      <c r="C14" s="2339"/>
      <c r="D14" s="2339"/>
      <c r="E14" s="2340"/>
      <c r="F14" s="257" t="s">
        <v>1020</v>
      </c>
      <c r="G14" s="568"/>
      <c r="H14" s="563"/>
      <c r="I14" s="569"/>
      <c r="J14" s="1184"/>
      <c r="K14" s="1216">
        <v>24625</v>
      </c>
    </row>
    <row r="15" spans="1:11" x14ac:dyDescent="0.2">
      <c r="A15" s="2332" t="s">
        <v>5</v>
      </c>
      <c r="B15" s="2332"/>
      <c r="C15" s="2332"/>
      <c r="D15" s="2332"/>
      <c r="E15" s="2333"/>
      <c r="F15" s="257" t="s">
        <v>1021</v>
      </c>
      <c r="G15" s="569"/>
      <c r="H15" s="563"/>
      <c r="I15" s="563"/>
      <c r="J15" s="1216">
        <v>18250</v>
      </c>
      <c r="K15" s="1216"/>
    </row>
    <row r="16" spans="1:11" ht="12.75" customHeight="1" x14ac:dyDescent="0.2">
      <c r="A16" s="2332" t="s">
        <v>339</v>
      </c>
      <c r="B16" s="2332"/>
      <c r="C16" s="2332"/>
      <c r="D16" s="2332"/>
      <c r="E16" s="233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7" t="s">
        <v>1107</v>
      </c>
      <c r="G18" s="568"/>
      <c r="H18" s="568"/>
      <c r="I18" s="568"/>
      <c r="J18" s="1216">
        <v>4936</v>
      </c>
      <c r="K18" s="1202"/>
    </row>
    <row r="19" spans="1:11" ht="23.25" customHeight="1" x14ac:dyDescent="0.2">
      <c r="A19" s="2332" t="s">
        <v>490</v>
      </c>
      <c r="B19" s="2342"/>
      <c r="C19" s="2342"/>
      <c r="D19" s="2342"/>
      <c r="E19" s="2333"/>
      <c r="F19" s="257" t="s">
        <v>1108</v>
      </c>
      <c r="G19" s="568"/>
      <c r="H19" s="568"/>
      <c r="I19" s="568"/>
      <c r="J19" s="1216">
        <v>402000</v>
      </c>
      <c r="K19" s="1202"/>
    </row>
    <row r="20" spans="1:11" ht="12.75" customHeight="1" x14ac:dyDescent="0.2">
      <c r="A20" s="2343" t="s">
        <v>1904</v>
      </c>
      <c r="B20" s="2344"/>
      <c r="C20" s="2344"/>
      <c r="D20" s="2344"/>
      <c r="E20" s="234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406936</v>
      </c>
      <c r="K21" s="1200"/>
    </row>
    <row r="22" spans="1:11" ht="25.5" customHeight="1" thickTop="1" x14ac:dyDescent="0.2">
      <c r="A22" s="2311" t="s">
        <v>1906</v>
      </c>
      <c r="B22" s="2311"/>
      <c r="C22" s="2311"/>
      <c r="D22" s="2311"/>
      <c r="E22" s="2341"/>
      <c r="F22" s="257" t="s">
        <v>1030</v>
      </c>
      <c r="G22" s="568"/>
      <c r="H22" s="563">
        <v>54294</v>
      </c>
      <c r="I22" s="563"/>
      <c r="J22" s="1217"/>
      <c r="K22" s="1216"/>
    </row>
    <row r="23" spans="1:11" ht="12.75" customHeight="1" thickBot="1" x14ac:dyDescent="0.25">
      <c r="A23" s="1243" t="s">
        <v>1079</v>
      </c>
      <c r="B23" s="1238"/>
      <c r="C23" s="1238"/>
      <c r="D23" s="1238"/>
      <c r="E23" s="1244"/>
      <c r="F23" s="1203"/>
      <c r="G23" s="564">
        <f>SUM(G14:G16,G21,G22)</f>
        <v>0</v>
      </c>
      <c r="H23" s="564">
        <f>SUM(H14:H16,H21,H22)</f>
        <v>54294</v>
      </c>
      <c r="I23" s="564">
        <f>SUM(I14:I16,I21,I22)</f>
        <v>0</v>
      </c>
      <c r="J23" s="564">
        <f>SUM(J14:J16,J21,J22)</f>
        <v>425186</v>
      </c>
      <c r="K23" s="564">
        <f>SUM(K14:K16,K21,K22)</f>
        <v>24625</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157775</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157775</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6"/>
      <c r="I31" s="2337"/>
      <c r="J31" s="2337"/>
      <c r="K31" s="2337"/>
    </row>
    <row r="32" spans="1:11" x14ac:dyDescent="0.2">
      <c r="A32" s="59"/>
      <c r="B32" s="9"/>
      <c r="C32" s="9"/>
      <c r="D32" s="9"/>
      <c r="E32" s="552"/>
      <c r="F32" s="1157" t="s">
        <v>639</v>
      </c>
      <c r="G32" s="572"/>
      <c r="H32" s="2338"/>
      <c r="I32" s="2337"/>
      <c r="J32" s="2337"/>
      <c r="K32" s="2337"/>
    </row>
    <row r="33" spans="1:11" ht="9.75" customHeight="1" x14ac:dyDescent="0.2">
      <c r="A33" s="1788" t="s">
        <v>1903</v>
      </c>
      <c r="B33" s="113"/>
      <c r="C33" s="113"/>
      <c r="D33" s="113"/>
      <c r="E33" s="113"/>
      <c r="F33" s="113"/>
      <c r="G33" s="573"/>
      <c r="H33" s="2338"/>
      <c r="I33" s="2337"/>
      <c r="J33" s="2337"/>
      <c r="K33" s="233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1"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0" sqref="A40:H4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6"/>
      <c r="K1" s="2347"/>
      <c r="L1" s="2347"/>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235697</v>
      </c>
      <c r="D5" s="642"/>
      <c r="E5" s="642"/>
      <c r="F5" s="1067">
        <f>(C5+D5)-E5</f>
        <v>235697</v>
      </c>
      <c r="G5" s="638"/>
      <c r="H5" s="644"/>
      <c r="I5" s="644"/>
      <c r="J5" s="644"/>
      <c r="K5" s="649"/>
      <c r="L5" s="1066">
        <f>F5-K5</f>
        <v>235697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14626069</v>
      </c>
      <c r="D8" s="643"/>
      <c r="E8" s="643"/>
      <c r="F8" s="1067">
        <f>(C8+D8)-E8</f>
        <v>14626069</v>
      </c>
      <c r="G8" s="639">
        <v>50</v>
      </c>
      <c r="H8" s="575">
        <v>8238623</v>
      </c>
      <c r="I8" s="575">
        <v>229827</v>
      </c>
      <c r="J8" s="575"/>
      <c r="K8" s="1066">
        <f>(H8+I8)-J8</f>
        <v>8468450</v>
      </c>
      <c r="L8" s="1066">
        <f>F8-K8</f>
        <v>6157619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3880982</v>
      </c>
      <c r="D10" s="1068">
        <v>875408</v>
      </c>
      <c r="E10" s="1068"/>
      <c r="F10" s="1069">
        <f>(C10+D10)-E10</f>
        <v>4756390</v>
      </c>
      <c r="G10" s="639">
        <v>20</v>
      </c>
      <c r="H10" s="1070">
        <v>1082880</v>
      </c>
      <c r="I10" s="1070">
        <v>235899</v>
      </c>
      <c r="J10" s="1070"/>
      <c r="K10" s="1066">
        <f>(H10+I10)-J10</f>
        <v>1318779</v>
      </c>
      <c r="L10" s="1066">
        <f>F10-K10</f>
        <v>3437611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1161969</v>
      </c>
      <c r="D12" s="643">
        <v>72626</v>
      </c>
      <c r="E12" s="643">
        <v>34955</v>
      </c>
      <c r="F12" s="1067">
        <f>(C12+D12)-E12</f>
        <v>1199640</v>
      </c>
      <c r="G12" s="639">
        <v>10</v>
      </c>
      <c r="H12" s="575">
        <v>616786</v>
      </c>
      <c r="I12" s="575">
        <v>116294</v>
      </c>
      <c r="J12" s="575">
        <v>34955</v>
      </c>
      <c r="K12" s="1066">
        <f>(H12+I12)-J12</f>
        <v>698125</v>
      </c>
      <c r="L12" s="1066">
        <f>F12-K12</f>
        <v>501515</v>
      </c>
    </row>
    <row r="13" spans="1:14" ht="14.25" thickTop="1" thickBot="1" x14ac:dyDescent="0.25">
      <c r="A13" s="654" t="s">
        <v>1336</v>
      </c>
      <c r="B13" s="285">
        <v>252</v>
      </c>
      <c r="C13" s="643">
        <v>882036</v>
      </c>
      <c r="D13" s="643">
        <v>90375</v>
      </c>
      <c r="E13" s="643"/>
      <c r="F13" s="1067">
        <f>(C13+D13)-E13</f>
        <v>972411</v>
      </c>
      <c r="G13" s="639">
        <v>5</v>
      </c>
      <c r="H13" s="575">
        <v>651638</v>
      </c>
      <c r="I13" s="575">
        <v>98313</v>
      </c>
      <c r="J13" s="575"/>
      <c r="K13" s="1066">
        <f>(H13+I13)-J13</f>
        <v>749951</v>
      </c>
      <c r="L13" s="1066">
        <f>F13-K13</f>
        <v>222460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20786753</v>
      </c>
      <c r="D16" s="645">
        <f>SUM(D3,D5:D6,D8:D10,D12:D15)</f>
        <v>1038409</v>
      </c>
      <c r="E16" s="645">
        <f>SUM(E3,E5:E6,E8:E10,E12:E15)</f>
        <v>34955</v>
      </c>
      <c r="F16" s="645">
        <f>SUM(F3,F5:F6,F8:F10,F12:F15)</f>
        <v>21790207</v>
      </c>
      <c r="G16" s="639"/>
      <c r="H16" s="645">
        <f>SUM(H3,H6,H8:H10,H12:H14,)</f>
        <v>10589927</v>
      </c>
      <c r="I16" s="645">
        <f>SUM(I3,I6,I8:I10,I12:I14,)</f>
        <v>680333</v>
      </c>
      <c r="J16" s="645">
        <f>SUM(J3,J6,J8:J10,J12:J14,)</f>
        <v>34955</v>
      </c>
      <c r="K16" s="1067">
        <f>(H16+I16)-J16</f>
        <v>11235305</v>
      </c>
      <c r="L16" s="1067">
        <f>F16-K16</f>
        <v>10554902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680333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40" sqref="A40:H40"/>
      <selection pane="bottomLeft" activeCell="A40" sqref="A40:H4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1973</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9348385</v>
      </c>
      <c r="G8" s="357"/>
    </row>
    <row r="9" spans="1:7" ht="12" customHeight="1" x14ac:dyDescent="0.2">
      <c r="A9" s="359" t="s">
        <v>539</v>
      </c>
      <c r="B9" s="944" t="s">
        <v>1869</v>
      </c>
      <c r="C9" s="358"/>
      <c r="D9" s="359" t="s">
        <v>591</v>
      </c>
      <c r="E9" s="579"/>
      <c r="F9" s="946">
        <f>'Expenditures 15-22'!K150</f>
        <v>1258905</v>
      </c>
      <c r="G9" s="947"/>
    </row>
    <row r="10" spans="1:7" ht="12" customHeight="1" x14ac:dyDescent="0.2">
      <c r="A10" s="359" t="s">
        <v>589</v>
      </c>
      <c r="B10" s="944" t="s">
        <v>1870</v>
      </c>
      <c r="C10" s="358"/>
      <c r="D10" s="359" t="s">
        <v>591</v>
      </c>
      <c r="E10" s="579"/>
      <c r="F10" s="946">
        <f>'Expenditures 15-22'!K168</f>
        <v>639469</v>
      </c>
      <c r="G10" s="947"/>
    </row>
    <row r="11" spans="1:7" ht="12" customHeight="1" x14ac:dyDescent="0.2">
      <c r="A11" s="359" t="s">
        <v>540</v>
      </c>
      <c r="B11" s="944" t="s">
        <v>1871</v>
      </c>
      <c r="C11" s="358"/>
      <c r="D11" s="359" t="s">
        <v>591</v>
      </c>
      <c r="E11" s="579"/>
      <c r="F11" s="946">
        <f>'Expenditures 15-22'!K204</f>
        <v>857058</v>
      </c>
      <c r="G11" s="947"/>
    </row>
    <row r="12" spans="1:7" ht="12" customHeight="1" x14ac:dyDescent="0.2">
      <c r="A12" s="359" t="s">
        <v>541</v>
      </c>
      <c r="B12" s="944" t="s">
        <v>1872</v>
      </c>
      <c r="C12" s="358"/>
      <c r="D12" s="359" t="s">
        <v>591</v>
      </c>
      <c r="E12" s="579"/>
      <c r="F12" s="946">
        <f>'Expenditures 15-22'!K288</f>
        <v>402772</v>
      </c>
      <c r="G12" s="947"/>
    </row>
    <row r="13" spans="1:7" ht="12" customHeight="1" x14ac:dyDescent="0.2">
      <c r="A13" s="359" t="s">
        <v>113</v>
      </c>
      <c r="B13" s="944" t="s">
        <v>1873</v>
      </c>
      <c r="C13" s="358"/>
      <c r="D13" s="359" t="s">
        <v>591</v>
      </c>
      <c r="E13" s="579"/>
      <c r="F13" s="946">
        <f>'Expenditures 15-22'!K331</f>
        <v>231828</v>
      </c>
      <c r="G13" s="948"/>
    </row>
    <row r="14" spans="1:7" ht="12" customHeight="1" thickBot="1" x14ac:dyDescent="0.25">
      <c r="A14" s="949"/>
      <c r="B14" s="580"/>
      <c r="C14" s="581"/>
      <c r="D14" s="1004" t="s">
        <v>591</v>
      </c>
      <c r="E14" s="592" t="s">
        <v>1134</v>
      </c>
      <c r="F14" s="950">
        <f>SUM(F8:F13)</f>
        <v>12738417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137785</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51066</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10037</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462209</v>
      </c>
      <c r="G53" s="357"/>
    </row>
    <row r="54" spans="1:7" ht="12" customHeight="1" x14ac:dyDescent="0.2">
      <c r="A54" s="359" t="s">
        <v>538</v>
      </c>
      <c r="B54" s="359" t="s">
        <v>1881</v>
      </c>
      <c r="C54" s="965" t="s">
        <v>1160</v>
      </c>
      <c r="D54" s="961" t="s">
        <v>1302</v>
      </c>
      <c r="E54" s="579"/>
      <c r="F54" s="1108">
        <f>'Expenditures 15-22'!G114</f>
        <v>72626</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271805</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584100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90375</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5614</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2379</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144</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1688140</v>
      </c>
      <c r="G75" s="357"/>
    </row>
    <row r="76" spans="1:8" s="971" customFormat="1" ht="12" customHeight="1" thickTop="1" thickBot="1" x14ac:dyDescent="0.25">
      <c r="A76" s="585"/>
      <c r="B76" s="583"/>
      <c r="C76" s="584"/>
      <c r="D76" s="970" t="s">
        <v>1855</v>
      </c>
      <c r="E76" s="595"/>
      <c r="F76" s="1114">
        <f>(F14-F75)</f>
        <v>11050277</v>
      </c>
      <c r="G76" s="359"/>
    </row>
    <row r="77" spans="1:8" s="971" customFormat="1" ht="12" customHeight="1" thickTop="1" x14ac:dyDescent="0.2">
      <c r="A77" s="586"/>
      <c r="B77" s="583"/>
      <c r="C77" s="584"/>
      <c r="D77" s="970" t="s">
        <v>1943</v>
      </c>
      <c r="E77" s="595"/>
      <c r="F77" s="1622">
        <v>1236.76</v>
      </c>
      <c r="G77" s="360"/>
      <c r="H77" s="359"/>
    </row>
    <row r="78" spans="1:8" s="971" customFormat="1" ht="12" customHeight="1" thickBot="1" x14ac:dyDescent="0.25">
      <c r="A78" s="587"/>
      <c r="B78" s="583"/>
      <c r="C78" s="584"/>
      <c r="D78" s="970" t="s">
        <v>1923</v>
      </c>
      <c r="E78" s="595" t="s">
        <v>1134</v>
      </c>
      <c r="F78" s="1115">
        <f>IF(F77&gt;0,F76/F77," Complete Line 77")</f>
        <v>8934.8596332352281</v>
      </c>
      <c r="G78" s="359"/>
    </row>
    <row r="79" spans="1:8" s="971" customFormat="1" ht="12" thickTop="1" x14ac:dyDescent="0.2">
      <c r="A79" s="384"/>
      <c r="B79" s="359"/>
      <c r="C79" s="358"/>
      <c r="D79" s="582"/>
      <c r="E79" s="579"/>
      <c r="F79" s="972"/>
      <c r="G79" s="359"/>
    </row>
    <row r="80" spans="1:8" s="971" customFormat="1" ht="12" thickBot="1" x14ac:dyDescent="0.25">
      <c r="A80" s="2348" t="s">
        <v>1317</v>
      </c>
      <c r="B80" s="2349"/>
      <c r="C80" s="2349"/>
      <c r="D80" s="2349"/>
      <c r="E80" s="2349"/>
      <c r="F80" s="235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3154</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279876</v>
      </c>
      <c r="G93" s="979"/>
    </row>
    <row r="94" spans="1:7" ht="12" customHeight="1" x14ac:dyDescent="0.2">
      <c r="A94" s="980" t="s">
        <v>147</v>
      </c>
      <c r="B94" s="980" t="s">
        <v>183</v>
      </c>
      <c r="C94" s="977">
        <v>1700</v>
      </c>
      <c r="D94" s="986" t="str">
        <f>'Revenues 9-14'!A82</f>
        <v>Total District/School Activity Income</v>
      </c>
      <c r="E94" s="385"/>
      <c r="F94" s="1073">
        <f>SUM('Revenues 9-14'!C82,'Revenues 9-14'!D82)</f>
        <v>54631</v>
      </c>
      <c r="G94" s="979"/>
    </row>
    <row r="95" spans="1:7" ht="12" customHeight="1" x14ac:dyDescent="0.2">
      <c r="A95" s="980" t="s">
        <v>538</v>
      </c>
      <c r="B95" s="980" t="s">
        <v>184</v>
      </c>
      <c r="C95" s="977">
        <f>'Revenues 9-14'!B84</f>
        <v>1811</v>
      </c>
      <c r="D95" s="978" t="str">
        <f>'Revenues 9-14'!A84</f>
        <v>Rentals - Regular Textbooks</v>
      </c>
      <c r="E95" s="385"/>
      <c r="F95" s="1073">
        <f>'Revenues 9-14'!C84</f>
        <v>59886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1490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408395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22183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2360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17225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474714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795</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317663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234379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234554</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68403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23854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53691</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2257253</v>
      </c>
    </row>
    <row r="176" spans="1:7" ht="12" customHeight="1" x14ac:dyDescent="0.2">
      <c r="A176" s="588"/>
      <c r="B176" s="589"/>
      <c r="C176" s="590"/>
      <c r="D176" s="1002" t="s">
        <v>1920</v>
      </c>
      <c r="E176" s="1056"/>
      <c r="F176" s="1118">
        <f>'PCTC-OEPP 28-29'!F76-F175</f>
        <v>8793024</v>
      </c>
    </row>
    <row r="177" spans="1:7" ht="12" customHeight="1" x14ac:dyDescent="0.2">
      <c r="A177" s="588"/>
      <c r="B177" s="589"/>
      <c r="C177" s="590"/>
      <c r="D177" s="1002" t="s">
        <v>798</v>
      </c>
      <c r="E177" s="1056"/>
      <c r="F177" s="1118">
        <f>'Cap Outlay Deprec 27'!I18</f>
        <v>680333</v>
      </c>
    </row>
    <row r="178" spans="1:7" ht="12" customHeight="1" x14ac:dyDescent="0.2">
      <c r="A178" s="588"/>
      <c r="B178" s="589"/>
      <c r="C178" s="590"/>
      <c r="D178" s="1002" t="s">
        <v>1922</v>
      </c>
      <c r="E178" s="1056"/>
      <c r="F178" s="1118">
        <f>F176+F177</f>
        <v>9473357</v>
      </c>
    </row>
    <row r="179" spans="1:7" ht="12" customHeight="1" x14ac:dyDescent="0.2">
      <c r="A179" s="588"/>
      <c r="B179" s="591"/>
      <c r="C179" s="590"/>
      <c r="D179" s="1002" t="s">
        <v>1974</v>
      </c>
      <c r="E179" s="1056"/>
      <c r="F179" s="1119">
        <f>'PCTC-OEPP 28-29'!F77</f>
        <v>1236.76</v>
      </c>
      <c r="G179" s="69"/>
    </row>
    <row r="180" spans="1:7" ht="12" customHeight="1" thickBot="1" x14ac:dyDescent="0.25">
      <c r="A180" s="588"/>
      <c r="B180" s="591"/>
      <c r="C180" s="590"/>
      <c r="D180" s="1002" t="s">
        <v>2064</v>
      </c>
      <c r="E180" s="1056" t="s">
        <v>2065</v>
      </c>
      <c r="F180" s="1120">
        <f>F178/F179</f>
        <v>7659.8183964552545</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40" sqref="A40:H4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9" t="s">
        <v>1689</v>
      </c>
      <c r="B5" s="2360"/>
      <c r="C5" s="2360"/>
      <c r="D5" s="2360"/>
      <c r="E5" s="2360"/>
      <c r="F5" s="2360"/>
      <c r="G5" s="2361"/>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368834</v>
      </c>
      <c r="F10" s="865"/>
      <c r="G10" s="1121"/>
      <c r="H10" s="216"/>
      <c r="I10" s="216"/>
    </row>
    <row r="11" spans="1:9" s="2" customFormat="1" ht="22.5" customHeight="1" x14ac:dyDescent="0.2">
      <c r="A11" s="2364" t="s">
        <v>2054</v>
      </c>
      <c r="B11" s="2365"/>
      <c r="C11" s="2365"/>
      <c r="D11" s="2304"/>
      <c r="E11" s="863">
        <v>43973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6360115</v>
      </c>
      <c r="F19" s="771"/>
      <c r="G19" s="773">
        <f>'Expenditures 15-22'!K33-SUM('Expenditures 15-22'!G33,'Expenditures 15-22'!I33)+'Expenditures 15-22'!D223</f>
        <v>6360115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426721</v>
      </c>
      <c r="F21" s="771"/>
      <c r="G21" s="773">
        <f>'Expenditures 15-22'!K42-SUM('Expenditures 15-22'!G42,'Expenditures 15-22'!I42)+'Expenditures 15-22'!K120-SUM('Expenditures 15-22'!G120,'Expenditures 15-22'!I120)+'Expenditures 15-22'!K174-SUM('Expenditures 15-22'!G174,'Expenditures 15-22'!I174)+'Expenditures 15-22'!D232</f>
        <v>426721</v>
      </c>
      <c r="H21" s="286"/>
      <c r="I21" s="216"/>
    </row>
    <row r="22" spans="1:9" s="2" customFormat="1" ht="12" customHeight="1" x14ac:dyDescent="0.2">
      <c r="A22" s="770" t="s">
        <v>663</v>
      </c>
      <c r="B22" s="766"/>
      <c r="C22" s="765">
        <v>2200</v>
      </c>
      <c r="D22" s="771"/>
      <c r="E22" s="772">
        <f>'Expenditures 15-22'!K47-SUM('Expenditures 15-22'!G47,'Expenditures 15-22'!I47)+'Expenditures 15-22'!D237</f>
        <v>479973</v>
      </c>
      <c r="F22" s="771"/>
      <c r="G22" s="773">
        <f>'Expenditures 15-22'!K47-SUM('Expenditures 15-22'!G47,'Expenditures 15-22'!I47)+'Expenditures 15-22'!D237</f>
        <v>479973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485644</v>
      </c>
      <c r="F23" s="771"/>
      <c r="G23" s="772">
        <f>'Expenditures 15-22'!K53-SUM('Expenditures 15-22'!G53,'Expenditures 15-22'!I53)+'Expenditures 15-22'!D251+'Expenditures 15-22'!K323-SUM('Expenditures 15-22'!G323,'Expenditures 15-22'!I323)</f>
        <v>485644</v>
      </c>
      <c r="H23" s="286"/>
      <c r="I23" s="216"/>
    </row>
    <row r="24" spans="1:9" s="2" customFormat="1" ht="12" customHeight="1" x14ac:dyDescent="0.2">
      <c r="A24" s="770" t="s">
        <v>665</v>
      </c>
      <c r="B24" s="766"/>
      <c r="C24" s="765">
        <v>2400</v>
      </c>
      <c r="D24" s="771"/>
      <c r="E24" s="772">
        <f>'Expenditures 15-22'!K57-SUM('Expenditures 15-22'!G57,'Expenditures 15-22'!I57)+'Expenditures 15-22'!D255</f>
        <v>747303</v>
      </c>
      <c r="F24" s="771"/>
      <c r="G24" s="773">
        <f>'Expenditures 15-22'!K57-SUM('Expenditures 15-22'!G57,'Expenditures 15-22'!I57)+'Expenditures 15-22'!D255</f>
        <v>747303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39815</v>
      </c>
      <c r="E26" s="772">
        <f>'Expenditures 15-22'!K122-SUM('Expenditures 15-22'!G122,'Expenditures 15-22'!I122)+E7</f>
        <v>0</v>
      </c>
      <c r="F26" s="772">
        <f>'Expenditures 15-22'!K59-SUM('Expenditures 15-22'!G59,'Expenditures 15-22'!I59)+'Expenditures 15-22'!D257-E7</f>
        <v>39815</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94972</v>
      </c>
      <c r="E27" s="772">
        <f>E8</f>
        <v>0</v>
      </c>
      <c r="F27" s="772">
        <f>'Expenditures 15-22'!K60-SUM('Expenditures 15-22'!G60,'Expenditures 15-22'!I60)+'Expenditures 15-22'!D258-E8</f>
        <v>94972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1062788</v>
      </c>
      <c r="F28" s="775">
        <f>'Expenditures 15-22'!K61-SUM('Expenditures 15-22'!G61,'Expenditures 15-22'!I61)+'Expenditures 15-22'!K124-SUM('Expenditures 15-22'!G124,'Expenditures 15-22'!I124)+'Expenditures 15-22'!D260-E9</f>
        <v>1062788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793766</v>
      </c>
      <c r="F29" s="771"/>
      <c r="G29" s="773">
        <f>'Expenditures 15-22'!K62-SUM('Expenditures 15-22'!G62,'Expenditures 15-22'!I62)+'Expenditures 15-22'!K125-SUM('Expenditures 15-22'!G125,'Expenditures 15-22'!I125)+'Expenditures 15-22'!K176-SUM('Expenditures 15-22'!G176,'Expenditures 15-22'!I176)+'Expenditures 15-22'!D261</f>
        <v>793766</v>
      </c>
      <c r="H29" s="394"/>
    </row>
    <row r="30" spans="1:9" ht="12" customHeight="1" x14ac:dyDescent="0.2">
      <c r="A30" s="770" t="s">
        <v>107</v>
      </c>
      <c r="B30" s="768"/>
      <c r="C30" s="765">
        <v>2560</v>
      </c>
      <c r="D30" s="771"/>
      <c r="E30" s="772">
        <f>'Expenditures 15-22'!K63-SUM('Expenditures 15-22'!G63,'Expenditures 15-22'!I63)+'Expenditures 15-22'!D262-E10</f>
        <v>253021</v>
      </c>
      <c r="F30" s="771"/>
      <c r="G30" s="772">
        <f>'Expenditures 15-22'!K63-SUM('Expenditures 15-22'!G63,'Expenditures 15-22'!I63)+'Expenditures 15-22'!D262-E10</f>
        <v>253021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15453</v>
      </c>
      <c r="E36" s="772">
        <f>E13</f>
        <v>0</v>
      </c>
      <c r="F36" s="772">
        <f>'Expenditures 15-22'!K70-SUM('Expenditures 15-22'!G70,'Expenditures 15-22'!I70)+'Expenditures 15-22'!D269-E13</f>
        <v>15453</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7363</v>
      </c>
      <c r="F38" s="771"/>
      <c r="G38" s="772">
        <f>'Expenditures 15-22'!K73-SUM('Expenditures 15-22'!G73,'Expenditures 15-22'!I73)+'Expenditures 15-22'!K128-SUM('Expenditures 15-22'!G128,'Expenditures 15-22'!I128)+'Expenditures 15-22'!K177-SUM('Expenditures 15-22'!G177,'Expenditures 15-22'!I177)+'Expenditures 15-22'!D272</f>
        <v>7363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150240</v>
      </c>
      <c r="E40" s="775">
        <f>SUM(E19:E39)</f>
        <v>10616694</v>
      </c>
      <c r="F40" s="775">
        <f>SUM(F19:F39)</f>
        <v>1213028</v>
      </c>
      <c r="G40" s="775">
        <f>SUM(G19:G39)</f>
        <v>9553906</v>
      </c>
    </row>
    <row r="41" spans="1:7" x14ac:dyDescent="0.2">
      <c r="A41" s="286"/>
      <c r="B41" s="216"/>
      <c r="C41" s="287"/>
      <c r="D41" s="2362" t="s">
        <v>615</v>
      </c>
      <c r="E41" s="2363"/>
      <c r="F41" s="779" t="s">
        <v>616</v>
      </c>
      <c r="G41" s="786"/>
    </row>
    <row r="42" spans="1:7" ht="12" customHeight="1" x14ac:dyDescent="0.2">
      <c r="A42" s="286"/>
      <c r="B42" s="216"/>
      <c r="C42" s="287"/>
      <c r="D42" s="780" t="s">
        <v>562</v>
      </c>
      <c r="E42" s="776">
        <f>D40</f>
        <v>150240</v>
      </c>
      <c r="F42" s="780" t="s">
        <v>564</v>
      </c>
      <c r="G42" s="776">
        <f>F40</f>
        <v>1213028</v>
      </c>
    </row>
    <row r="43" spans="1:7" ht="12" customHeight="1" x14ac:dyDescent="0.2">
      <c r="A43" s="286"/>
      <c r="B43" s="216"/>
      <c r="C43" s="287"/>
      <c r="D43" s="780" t="s">
        <v>563</v>
      </c>
      <c r="E43" s="776">
        <f>E40</f>
        <v>10616694</v>
      </c>
      <c r="F43" s="780" t="s">
        <v>563</v>
      </c>
      <c r="G43" s="776">
        <f>G40</f>
        <v>9553906</v>
      </c>
    </row>
    <row r="44" spans="1:7" ht="12" customHeight="1" x14ac:dyDescent="0.2">
      <c r="A44" s="286"/>
      <c r="B44" s="216"/>
      <c r="C44" s="216"/>
      <c r="D44" s="790" t="s">
        <v>1187</v>
      </c>
      <c r="E44" s="791">
        <f>(E42/E43)</f>
        <v>1.4151297946422869E-2</v>
      </c>
      <c r="F44" s="790" t="s">
        <v>1187</v>
      </c>
      <c r="G44" s="791">
        <f>(G42/G43)</f>
        <v>0.12696670869485213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40" sqref="A40:H40"/>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69" t="s">
        <v>2066</v>
      </c>
      <c r="B5" s="2370"/>
      <c r="C5" s="2370"/>
      <c r="D5" s="2370"/>
      <c r="E5" s="2370"/>
    </row>
    <row r="6" spans="1:7" ht="12" customHeight="1" x14ac:dyDescent="0.25">
      <c r="A6" s="1992"/>
      <c r="B6" s="2371" t="str">
        <f>COVER!A17</f>
        <v>Mercer County SD 404</v>
      </c>
      <c r="C6" s="2371"/>
      <c r="D6" s="2371"/>
      <c r="E6" s="1993"/>
    </row>
    <row r="7" spans="1:7" ht="11.25" customHeight="1" x14ac:dyDescent="0.25">
      <c r="A7" s="1992"/>
      <c r="B7" s="2372">
        <f>COVER!A13</f>
        <v>33066404026</v>
      </c>
      <c r="C7" s="2372"/>
      <c r="D7" s="2372"/>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2087</v>
      </c>
      <c r="C13" s="2004" t="s">
        <v>2087</v>
      </c>
      <c r="D13" s="2007"/>
      <c r="E13" s="2006" t="s">
        <v>2156</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t="s">
        <v>2087</v>
      </c>
      <c r="C16" s="2004" t="s">
        <v>2087</v>
      </c>
      <c r="D16" s="2007"/>
      <c r="E16" s="2006" t="s">
        <v>2157</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t="s">
        <v>2087</v>
      </c>
      <c r="C26" s="2004" t="s">
        <v>2087</v>
      </c>
      <c r="D26" s="2007"/>
      <c r="E26" s="2006" t="s">
        <v>2158</v>
      </c>
    </row>
    <row r="27" spans="1:11" x14ac:dyDescent="0.2">
      <c r="A27" s="2003" t="s">
        <v>2046</v>
      </c>
      <c r="B27" s="2004"/>
      <c r="C27" s="2004"/>
      <c r="D27" s="2007"/>
      <c r="E27" s="2006"/>
    </row>
    <row r="28" spans="1:11" ht="12" customHeight="1" x14ac:dyDescent="0.2">
      <c r="A28" s="2003" t="s">
        <v>2047</v>
      </c>
      <c r="B28" s="2004" t="s">
        <v>2087</v>
      </c>
      <c r="C28" s="2004" t="s">
        <v>2087</v>
      </c>
      <c r="D28" s="2007"/>
      <c r="E28" s="2006" t="s">
        <v>2159</v>
      </c>
    </row>
    <row r="29" spans="1:11" ht="12" customHeight="1" x14ac:dyDescent="0.2">
      <c r="A29" s="2003" t="s">
        <v>2048</v>
      </c>
      <c r="B29" s="2004"/>
      <c r="C29" s="2004"/>
      <c r="D29" s="2007"/>
      <c r="E29" s="2006"/>
    </row>
    <row r="30" spans="1:11" ht="12" customHeight="1" x14ac:dyDescent="0.2">
      <c r="A30" s="2003" t="s">
        <v>2049</v>
      </c>
      <c r="B30" s="2004" t="s">
        <v>2087</v>
      </c>
      <c r="C30" s="2004" t="s">
        <v>2087</v>
      </c>
      <c r="D30" s="2007"/>
      <c r="E30" s="2006" t="s">
        <v>2160</v>
      </c>
    </row>
    <row r="31" spans="1:11" ht="12" customHeight="1" x14ac:dyDescent="0.2">
      <c r="A31" s="2003" t="s">
        <v>2050</v>
      </c>
      <c r="B31" s="2004" t="s">
        <v>2087</v>
      </c>
      <c r="C31" s="2004" t="s">
        <v>2087</v>
      </c>
      <c r="D31" s="2007"/>
      <c r="E31" s="2006" t="s">
        <v>2161</v>
      </c>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10"/>
      <c r="B39" s="2010"/>
      <c r="C39" s="2010"/>
      <c r="D39" s="2010"/>
      <c r="E39" s="2010"/>
    </row>
    <row r="40" spans="1:5" s="2008" customFormat="1" ht="12" customHeight="1" x14ac:dyDescent="0.25">
      <c r="A40" s="2011" t="s">
        <v>1726</v>
      </c>
      <c r="B40" s="2381"/>
      <c r="C40" s="2381"/>
      <c r="D40" s="2381"/>
      <c r="E40" s="2382"/>
    </row>
    <row r="41" spans="1:5" s="2008" customFormat="1" ht="12" customHeight="1" x14ac:dyDescent="0.25">
      <c r="A41" s="2383"/>
      <c r="B41" s="2384"/>
      <c r="C41" s="2384"/>
      <c r="D41" s="2384"/>
      <c r="E41" s="2385"/>
    </row>
    <row r="42" spans="1:5" s="2008" customFormat="1" ht="12" customHeight="1" x14ac:dyDescent="0.25">
      <c r="A42" s="2383"/>
      <c r="B42" s="2384"/>
      <c r="C42" s="2384"/>
      <c r="D42" s="2384"/>
      <c r="E42" s="2385"/>
    </row>
    <row r="43" spans="1:5" s="2008" customFormat="1" ht="15" x14ac:dyDescent="0.25">
      <c r="A43" s="2366"/>
      <c r="B43" s="2367"/>
      <c r="C43" s="2367"/>
      <c r="D43" s="2367"/>
      <c r="E43" s="2368"/>
    </row>
    <row r="44" spans="1:5" s="2008" customFormat="1" ht="12" hidden="1" customHeight="1" x14ac:dyDescent="0.25">
      <c r="A44" s="2366"/>
      <c r="B44" s="2367"/>
      <c r="C44" s="2367"/>
      <c r="D44" s="2367"/>
      <c r="E44" s="2368"/>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0" sqref="A40:H40"/>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1" t="str">
        <f>COVER!A17</f>
        <v>Mercer County SD 404</v>
      </c>
      <c r="J6" s="2392"/>
    </row>
    <row r="7" spans="1:10" x14ac:dyDescent="0.2">
      <c r="A7" s="2393" t="s">
        <v>1037</v>
      </c>
      <c r="B7" s="2394"/>
      <c r="C7" s="2394"/>
      <c r="D7" s="2394"/>
      <c r="E7" s="2395"/>
      <c r="F7" s="1661"/>
      <c r="G7" s="1650"/>
      <c r="H7" s="1660" t="s">
        <v>438</v>
      </c>
      <c r="I7" s="2396">
        <f>COVER!A13</f>
        <v>33066404026</v>
      </c>
      <c r="J7" s="239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7" t="s">
        <v>571</v>
      </c>
      <c r="B11" s="2398"/>
      <c r="C11" s="2399"/>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129567</v>
      </c>
      <c r="F12" s="1689"/>
      <c r="G12" s="1688">
        <f t="shared" ref="G12:G18" si="0">SUM(E12:F12)</f>
        <v>129567</v>
      </c>
      <c r="H12" s="1690">
        <v>129650</v>
      </c>
      <c r="I12" s="1689"/>
      <c r="J12" s="1688">
        <f t="shared" ref="J12:J18" si="1">SUM(H12:I12)</f>
        <v>129650</v>
      </c>
    </row>
    <row r="13" spans="1:10" ht="15" customHeight="1" x14ac:dyDescent="0.2">
      <c r="A13" s="1684">
        <v>2</v>
      </c>
      <c r="B13" s="1685" t="s">
        <v>45</v>
      </c>
      <c r="C13" s="1686"/>
      <c r="D13" s="1687">
        <v>2330</v>
      </c>
      <c r="E13" s="1688">
        <f>'Expenditures 15-22'!K51</f>
        <v>0</v>
      </c>
      <c r="F13" s="1689"/>
      <c r="G13" s="1688">
        <f t="shared" si="0"/>
        <v>0</v>
      </c>
      <c r="H13" s="1690">
        <v>7175</v>
      </c>
      <c r="I13" s="1689"/>
      <c r="J13" s="1688">
        <f t="shared" si="1"/>
        <v>7175</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39815</v>
      </c>
      <c r="F15" s="1688">
        <f>'Expenditures 15-22'!K122</f>
        <v>0</v>
      </c>
      <c r="G15" s="1688">
        <f t="shared" si="0"/>
        <v>39815</v>
      </c>
      <c r="H15" s="1690">
        <v>40500</v>
      </c>
      <c r="I15" s="1690"/>
      <c r="J15" s="1688">
        <f t="shared" si="1"/>
        <v>40500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0" t="s">
        <v>8</v>
      </c>
      <c r="C18" s="2401"/>
      <c r="D18" s="2402"/>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169382</v>
      </c>
      <c r="F19" s="1696">
        <f t="shared" si="2"/>
        <v>0</v>
      </c>
      <c r="G19" s="1696">
        <f t="shared" si="2"/>
        <v>169382</v>
      </c>
      <c r="H19" s="1696">
        <f t="shared" si="2"/>
        <v>177325</v>
      </c>
      <c r="I19" s="1696">
        <f t="shared" si="2"/>
        <v>0</v>
      </c>
      <c r="J19" s="1696">
        <f t="shared" si="2"/>
        <v>177325</v>
      </c>
    </row>
    <row r="20" spans="1:10" ht="25.5" customHeight="1" thickTop="1" x14ac:dyDescent="0.2">
      <c r="A20" s="1684">
        <v>9</v>
      </c>
      <c r="B20" s="2403" t="s">
        <v>1949</v>
      </c>
      <c r="C20" s="2401"/>
      <c r="D20" s="2402"/>
      <c r="E20" s="1697"/>
      <c r="F20" s="1697"/>
      <c r="G20" s="1697"/>
      <c r="H20" s="1697"/>
      <c r="I20" s="1697"/>
      <c r="J20" s="1698">
        <f>IF(AND(G19&gt;0,J19&gt;0),(((J19-G19)/G19)),"Enter Budget Data")</f>
        <v>4.6894002904677004E-2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8"/>
      <c r="D26" s="2408"/>
      <c r="E26" s="1971"/>
      <c r="F26" s="2407"/>
      <c r="G26" s="2407"/>
    </row>
    <row r="27" spans="1:10" x14ac:dyDescent="0.2">
      <c r="B27" s="1699"/>
      <c r="C27" s="1966" t="s">
        <v>1222</v>
      </c>
      <c r="D27" s="1967"/>
      <c r="E27" s="1968"/>
      <c r="F27" s="2404" t="s">
        <v>1993</v>
      </c>
      <c r="G27" s="2404"/>
    </row>
    <row r="28" spans="1:10" ht="28.5" customHeight="1" x14ac:dyDescent="0.2">
      <c r="B28" s="1699"/>
      <c r="C28" s="2406"/>
      <c r="D28" s="2406"/>
      <c r="E28" s="1970"/>
      <c r="F28" s="2406"/>
      <c r="G28" s="2406"/>
    </row>
    <row r="29" spans="1:10" x14ac:dyDescent="0.2">
      <c r="B29" s="1699"/>
      <c r="C29" s="1964" t="s">
        <v>1995</v>
      </c>
      <c r="E29" s="1969"/>
      <c r="F29" s="2405" t="s">
        <v>1994</v>
      </c>
      <c r="G29" s="2405"/>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4"/>
    </row>
    <row r="36" spans="1:10" ht="13.5" customHeight="1" x14ac:dyDescent="0.2">
      <c r="B36" s="1703"/>
      <c r="C36" s="2390" t="s">
        <v>1996</v>
      </c>
      <c r="D36" s="2389"/>
      <c r="E36" s="2389"/>
      <c r="F36" s="2389"/>
      <c r="G36" s="2389"/>
      <c r="H36" s="2389"/>
      <c r="I36" s="2389"/>
      <c r="J36" s="1705"/>
    </row>
    <row r="37" spans="1:10" ht="31.5" customHeight="1" x14ac:dyDescent="0.2">
      <c r="C37" s="2389"/>
      <c r="D37" s="2389"/>
      <c r="E37" s="2389"/>
      <c r="F37" s="2389"/>
      <c r="G37" s="2389"/>
      <c r="H37" s="2389"/>
      <c r="I37" s="2389"/>
      <c r="J37" s="1705"/>
    </row>
    <row r="38" spans="1:10" ht="6" customHeight="1" x14ac:dyDescent="0.2">
      <c r="C38" s="1704"/>
      <c r="D38" s="1706"/>
      <c r="E38" s="1707"/>
      <c r="F38" s="1707"/>
      <c r="G38" s="1707"/>
    </row>
    <row r="39" spans="1:10" ht="13.5" customHeight="1" x14ac:dyDescent="0.2">
      <c r="B39" s="1703"/>
      <c r="C39" s="2386" t="s">
        <v>1050</v>
      </c>
      <c r="D39" s="2387"/>
      <c r="E39" s="2387"/>
      <c r="F39" s="2387"/>
      <c r="G39" s="2387"/>
      <c r="H39" s="2387"/>
      <c r="I39" s="238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topLeftCell="A25" zoomScale="110" zoomScaleNormal="110" workbookViewId="0">
      <selection activeCell="A40" sqref="A40:H40"/>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row>
    <row r="6" spans="1:1" s="134" customFormat="1" x14ac:dyDescent="0.2">
      <c r="A6" s="2066" t="s">
        <v>2128</v>
      </c>
    </row>
    <row r="7" spans="1:1" s="134" customFormat="1" x14ac:dyDescent="0.2">
      <c r="A7" s="2067" t="s">
        <v>2162</v>
      </c>
    </row>
    <row r="8" spans="1:1" s="134" customFormat="1" x14ac:dyDescent="0.2">
      <c r="A8" s="2067" t="s">
        <v>2163</v>
      </c>
    </row>
    <row r="9" spans="1:1" s="134" customFormat="1" x14ac:dyDescent="0.2">
      <c r="A9" s="2066"/>
    </row>
    <row r="10" spans="1:1" s="13" customFormat="1" x14ac:dyDescent="0.2">
      <c r="A10" s="2067" t="s">
        <v>2129</v>
      </c>
    </row>
    <row r="11" spans="1:1" s="13" customFormat="1" x14ac:dyDescent="0.2">
      <c r="A11" s="2067" t="s">
        <v>2130</v>
      </c>
    </row>
    <row r="12" spans="1:1" x14ac:dyDescent="0.2">
      <c r="A12" s="388"/>
    </row>
    <row r="13" spans="1:1" x14ac:dyDescent="0.2">
      <c r="A13" s="388" t="s">
        <v>2131</v>
      </c>
    </row>
    <row r="14" spans="1:1" x14ac:dyDescent="0.2">
      <c r="A14" s="388" t="s">
        <v>2133</v>
      </c>
    </row>
    <row r="15" spans="1:1" x14ac:dyDescent="0.2">
      <c r="A15" s="388" t="s">
        <v>2134</v>
      </c>
    </row>
    <row r="16" spans="1:1" x14ac:dyDescent="0.2">
      <c r="A16" s="388" t="s">
        <v>2135</v>
      </c>
    </row>
    <row r="17" spans="1:1" x14ac:dyDescent="0.2">
      <c r="A17" s="388" t="s">
        <v>2132</v>
      </c>
    </row>
    <row r="18" spans="1:1" x14ac:dyDescent="0.2">
      <c r="A18" s="388"/>
    </row>
    <row r="19" spans="1:1" x14ac:dyDescent="0.2">
      <c r="A19" s="388" t="s">
        <v>2136</v>
      </c>
    </row>
    <row r="20" spans="1:1" x14ac:dyDescent="0.2">
      <c r="A20" s="388" t="s">
        <v>2143</v>
      </c>
    </row>
    <row r="21" spans="1:1" x14ac:dyDescent="0.2">
      <c r="A21" s="388"/>
    </row>
    <row r="22" spans="1:1" x14ac:dyDescent="0.2">
      <c r="A22" s="388" t="s">
        <v>2137</v>
      </c>
    </row>
    <row r="23" spans="1:1" x14ac:dyDescent="0.2">
      <c r="A23" s="388" t="s">
        <v>2138</v>
      </c>
    </row>
    <row r="24" spans="1:1" x14ac:dyDescent="0.2">
      <c r="A24" s="388"/>
    </row>
    <row r="25" spans="1:1" s="134" customFormat="1" x14ac:dyDescent="0.2">
      <c r="A25" s="2066" t="s">
        <v>2139</v>
      </c>
    </row>
    <row r="26" spans="1:1" x14ac:dyDescent="0.2">
      <c r="A26" s="388" t="s">
        <v>2131</v>
      </c>
    </row>
    <row r="27" spans="1:1" x14ac:dyDescent="0.2">
      <c r="A27" s="388" t="s">
        <v>2140</v>
      </c>
    </row>
    <row r="28" spans="1:1" x14ac:dyDescent="0.2">
      <c r="A28" s="388"/>
    </row>
    <row r="29" spans="1:1" s="134" customFormat="1" x14ac:dyDescent="0.2">
      <c r="A29" s="2066" t="s">
        <v>2141</v>
      </c>
    </row>
    <row r="30" spans="1:1" x14ac:dyDescent="0.2">
      <c r="A30" s="388" t="s">
        <v>2142</v>
      </c>
    </row>
    <row r="31" spans="1:1" x14ac:dyDescent="0.2">
      <c r="A31" s="388" t="s">
        <v>2239</v>
      </c>
    </row>
    <row r="32" spans="1:1" x14ac:dyDescent="0.2">
      <c r="A32" s="388"/>
    </row>
    <row r="33" spans="1:1" s="134" customFormat="1" x14ac:dyDescent="0.2">
      <c r="A33" s="2066" t="s">
        <v>386</v>
      </c>
    </row>
    <row r="34" spans="1:1" x14ac:dyDescent="0.2">
      <c r="A34" s="388" t="s">
        <v>2144</v>
      </c>
    </row>
    <row r="35" spans="1:1" x14ac:dyDescent="0.2">
      <c r="A35" s="388" t="s">
        <v>2145</v>
      </c>
    </row>
    <row r="36" spans="1:1" x14ac:dyDescent="0.2">
      <c r="A36" s="388"/>
    </row>
    <row r="37" spans="1:1" s="134" customFormat="1" x14ac:dyDescent="0.2">
      <c r="A37" s="2066" t="s">
        <v>2146</v>
      </c>
    </row>
    <row r="38" spans="1:1" x14ac:dyDescent="0.2">
      <c r="A38" s="388" t="s">
        <v>2147</v>
      </c>
    </row>
    <row r="39" spans="1:1" x14ac:dyDescent="0.2">
      <c r="A39" s="388" t="s">
        <v>2148</v>
      </c>
    </row>
    <row r="40" spans="1:1" x14ac:dyDescent="0.2">
      <c r="A40" s="388"/>
    </row>
    <row r="41" spans="1:1" x14ac:dyDescent="0.2">
      <c r="A41" s="388" t="s">
        <v>2149</v>
      </c>
    </row>
    <row r="42" spans="1:1" x14ac:dyDescent="0.2">
      <c r="A42" s="388" t="s">
        <v>2150</v>
      </c>
    </row>
    <row r="43" spans="1:1" x14ac:dyDescent="0.2">
      <c r="A43" s="388"/>
    </row>
    <row r="44" spans="1:1" s="134" customFormat="1" x14ac:dyDescent="0.2">
      <c r="A44" s="2066" t="s">
        <v>2151</v>
      </c>
    </row>
    <row r="45" spans="1:1" x14ac:dyDescent="0.2">
      <c r="A45" s="388" t="s">
        <v>2152</v>
      </c>
    </row>
    <row r="46" spans="1:1" x14ac:dyDescent="0.2">
      <c r="A46" s="388" t="s">
        <v>2240</v>
      </c>
    </row>
    <row r="47" spans="1:1" x14ac:dyDescent="0.2">
      <c r="A47" s="388"/>
    </row>
    <row r="48" spans="1:1" x14ac:dyDescent="0.2">
      <c r="A48" s="388"/>
    </row>
    <row r="49" spans="1:1" x14ac:dyDescent="0.2">
      <c r="A49" s="2067" t="s">
        <v>2153</v>
      </c>
    </row>
    <row r="50" spans="1:1" x14ac:dyDescent="0.2">
      <c r="A50" s="2067" t="s">
        <v>2154</v>
      </c>
    </row>
    <row r="51" spans="1:1" x14ac:dyDescent="0.2">
      <c r="A51" s="2067" t="s">
        <v>2155</v>
      </c>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Mercer County SD 404</v>
      </c>
    </row>
    <row r="68" spans="1:2" x14ac:dyDescent="0.2">
      <c r="B68" s="396">
        <f>COVER!A13</f>
        <v>33066404026</v>
      </c>
    </row>
  </sheetData>
  <phoneticPr fontId="8" type="noConversion"/>
  <pageMargins left="0.2" right="0.2" top="1.17" bottom="0.75" header="0.19"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0" sqref="A40:H4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3185" r:id="rId4">
          <objectPr defaultSize="0" r:id="rId5">
            <anchor moveWithCells="1">
              <from>
                <xdr:col>0</xdr:col>
                <xdr:colOff>1162050</xdr:colOff>
                <xdr:row>5</xdr:row>
                <xdr:rowOff>142875</xdr:rowOff>
              </from>
              <to>
                <xdr:col>0</xdr:col>
                <xdr:colOff>2076450</xdr:colOff>
                <xdr:row>10</xdr:row>
                <xdr:rowOff>19050</xdr:rowOff>
              </to>
            </anchor>
          </objectPr>
        </oleObject>
      </mc:Choice>
      <mc:Fallback>
        <oleObject progId="Acrobat Document" dvAspect="DVASPECT_ICON" shapeId="9318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0" sqref="A40:H40"/>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1976</v>
      </c>
      <c r="B1" s="2410"/>
      <c r="C1" s="2410"/>
      <c r="D1" s="2410"/>
      <c r="E1" s="2410"/>
      <c r="F1" s="2411"/>
    </row>
    <row r="2" spans="1:8" ht="39.75" customHeight="1" x14ac:dyDescent="0.2">
      <c r="A2" s="2419" t="s">
        <v>1951</v>
      </c>
      <c r="B2" s="2420"/>
      <c r="C2" s="2420"/>
      <c r="D2" s="2420"/>
      <c r="E2" s="2420"/>
      <c r="F2" s="2421"/>
      <c r="G2" s="1880"/>
      <c r="H2" s="1880"/>
    </row>
    <row r="3" spans="1:8" ht="46.5" customHeight="1" x14ac:dyDescent="0.2">
      <c r="A3" s="2422" t="s">
        <v>1782</v>
      </c>
      <c r="B3" s="2423"/>
      <c r="C3" s="2423"/>
      <c r="D3" s="2423"/>
      <c r="E3" s="2423"/>
      <c r="F3" s="2424"/>
      <c r="G3" s="1880"/>
      <c r="H3" s="1880"/>
    </row>
    <row r="4" spans="1:8" s="1628" customFormat="1" ht="41.25" customHeight="1" x14ac:dyDescent="0.2">
      <c r="A4" s="2425" t="s">
        <v>1975</v>
      </c>
      <c r="B4" s="2426"/>
      <c r="C4" s="2426"/>
      <c r="D4" s="2426"/>
      <c r="E4" s="2426"/>
      <c r="F4" s="2427"/>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9088940</v>
      </c>
      <c r="C6" s="1631">
        <f>'Acct Summary 7-8'!D8</f>
        <v>1374910</v>
      </c>
      <c r="D6" s="1631">
        <f>'Acct Summary 7-8'!F8</f>
        <v>876869</v>
      </c>
      <c r="E6" s="1631">
        <f>'Acct Summary 7-8'!I8</f>
        <v>91683</v>
      </c>
      <c r="F6" s="1631">
        <f>SUM(B6:E6)</f>
        <v>11432402</v>
      </c>
    </row>
    <row r="7" spans="1:8" s="1632" customFormat="1" ht="14.25" customHeight="1" thickBot="1" x14ac:dyDescent="0.25">
      <c r="A7" s="1630" t="s">
        <v>1694</v>
      </c>
      <c r="B7" s="1633">
        <f>'Acct Summary 7-8'!C17</f>
        <v>9348385</v>
      </c>
      <c r="C7" s="1633">
        <f>'Acct Summary 7-8'!D17</f>
        <v>1258905</v>
      </c>
      <c r="D7" s="1633">
        <f>'Acct Summary 7-8'!F17</f>
        <v>857058</v>
      </c>
      <c r="E7" s="1896"/>
      <c r="F7" s="1631">
        <f>SUM(B7:E7)</f>
        <v>11464348</v>
      </c>
    </row>
    <row r="8" spans="1:8" s="1632" customFormat="1" ht="14.25" thickTop="1" thickBot="1" x14ac:dyDescent="0.25">
      <c r="A8" s="1634" t="s">
        <v>1695</v>
      </c>
      <c r="B8" s="1635">
        <f>(B6-B7)</f>
        <v>-259445</v>
      </c>
      <c r="C8" s="1635">
        <f>(C6-C7)</f>
        <v>116005</v>
      </c>
      <c r="D8" s="1635">
        <f>(D6-D7)</f>
        <v>19811</v>
      </c>
      <c r="E8" s="1633">
        <f>(E6-E7)</f>
        <v>91683</v>
      </c>
      <c r="F8" s="1636">
        <f>SUM(F6-F7)</f>
        <v>-31946</v>
      </c>
    </row>
    <row r="9" spans="1:8" s="1632" customFormat="1" ht="14.25" thickTop="1" thickBot="1" x14ac:dyDescent="0.25">
      <c r="A9" s="1637" t="s">
        <v>1952</v>
      </c>
      <c r="B9" s="1638">
        <f>'Acct Summary 7-8'!C81</f>
        <v>1846132</v>
      </c>
      <c r="C9" s="1638">
        <f>'Acct Summary 7-8'!D81</f>
        <v>1474820</v>
      </c>
      <c r="D9" s="1638">
        <f>'Acct Summary 7-8'!F81</f>
        <v>425777</v>
      </c>
      <c r="E9" s="1638">
        <f>'Acct Summary 7-8'!I81</f>
        <v>1501770</v>
      </c>
      <c r="F9" s="1717">
        <f>SUM(B9:E9)</f>
        <v>5248499</v>
      </c>
    </row>
    <row r="10" spans="1:8" ht="16.5" customHeight="1" thickTop="1" x14ac:dyDescent="0.2">
      <c r="A10" s="1639"/>
      <c r="B10" s="1640"/>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5"/>
      <c r="B11" s="1716"/>
      <c r="C11" s="2413"/>
      <c r="D11" s="2414"/>
      <c r="E11" s="2414"/>
      <c r="F11" s="2415"/>
      <c r="H11" s="1714"/>
    </row>
    <row r="12" spans="1:8" ht="19.5" customHeight="1" x14ac:dyDescent="0.2">
      <c r="A12" s="1715"/>
      <c r="B12" s="1716"/>
      <c r="C12" s="2413"/>
      <c r="D12" s="2414"/>
      <c r="E12" s="2414"/>
      <c r="F12" s="2415"/>
      <c r="H12" s="1714"/>
    </row>
    <row r="13" spans="1:8" ht="19.5" customHeight="1" x14ac:dyDescent="0.2">
      <c r="A13" s="1715"/>
      <c r="B13" s="1716"/>
      <c r="C13" s="2416"/>
      <c r="D13" s="2417"/>
      <c r="E13" s="2417"/>
      <c r="F13" s="2418"/>
      <c r="H13" s="1714"/>
    </row>
    <row r="14" spans="1:8" s="1587" customFormat="1" ht="0.75" customHeight="1" x14ac:dyDescent="0.2">
      <c r="A14" s="2412" t="s">
        <v>1850</v>
      </c>
      <c r="B14" s="2412"/>
      <c r="C14" s="2412"/>
      <c r="D14" s="2412"/>
      <c r="E14" s="2412"/>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8"/>
      <c r="B8" s="2429"/>
      <c r="C8" s="2429"/>
      <c r="D8" s="2430"/>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3" t="s">
        <v>1988</v>
      </c>
      <c r="D11" s="2434"/>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6" t="s">
        <v>359</v>
      </c>
      <c r="D27" s="2437"/>
    </row>
    <row r="28" spans="1:4" ht="12.75" x14ac:dyDescent="0.2">
      <c r="A28" s="230"/>
      <c r="B28" s="231">
        <v>2</v>
      </c>
      <c r="C28" s="2435" t="s">
        <v>2035</v>
      </c>
      <c r="D28" s="228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8" t="s">
        <v>633</v>
      </c>
      <c r="D49" s="2439"/>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1" t="s">
        <v>920</v>
      </c>
      <c r="D62" s="2432"/>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31" t="s">
        <v>777</v>
      </c>
      <c r="D76" s="2432"/>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1" zoomScale="110" zoomScaleNormal="110" workbookViewId="0">
      <selection activeCell="A40" sqref="A40:H4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0" t="s">
        <v>1929</v>
      </c>
      <c r="B4" s="2441"/>
      <c r="C4" s="2441"/>
      <c r="D4" s="2441"/>
      <c r="E4" s="2441"/>
      <c r="F4" s="2441"/>
      <c r="G4" s="2441"/>
      <c r="H4" s="2441"/>
      <c r="I4" s="2441"/>
      <c r="J4" s="2441"/>
      <c r="K4" s="2441"/>
      <c r="L4" s="24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2" t="str">
        <f>COVER!A17</f>
        <v>Mercer County SD 404</v>
      </c>
      <c r="B7" s="2443"/>
      <c r="C7" s="2443"/>
      <c r="D7" s="2444"/>
      <c r="E7" s="2445">
        <f>COVER!A13</f>
        <v>33066404026</v>
      </c>
      <c r="F7" s="2446"/>
      <c r="G7" s="2447">
        <f>COVER!T23</f>
        <v>60.008476000000002</v>
      </c>
      <c r="H7" s="2448"/>
      <c r="I7" s="2448"/>
      <c r="J7" s="2448"/>
      <c r="K7" s="2448"/>
      <c r="L7" s="2449"/>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50"/>
      <c r="B9" s="2451"/>
      <c r="C9" s="2451"/>
      <c r="D9" s="2451"/>
      <c r="E9" s="2451"/>
      <c r="F9" s="2452"/>
      <c r="G9" s="2453" t="str">
        <f>COVER!T13</f>
        <v>Cavanaugh, Davies, Blackman &amp; Cramblet</v>
      </c>
      <c r="H9" s="2454"/>
      <c r="I9" s="2454"/>
      <c r="J9" s="2454"/>
      <c r="K9" s="2454"/>
      <c r="L9" s="2455"/>
    </row>
    <row r="10" spans="1:29" ht="13.5" customHeight="1" x14ac:dyDescent="0.2">
      <c r="A10" s="2456"/>
      <c r="B10" s="2457"/>
      <c r="C10" s="2457"/>
      <c r="D10" s="2457"/>
      <c r="E10" s="2457"/>
      <c r="F10" s="2458"/>
      <c r="G10" s="2453" t="str">
        <f>COVER!T17</f>
        <v>1021 N. Main St., PO Box 318</v>
      </c>
      <c r="H10" s="2459"/>
      <c r="I10" s="2459"/>
      <c r="J10" s="2459"/>
      <c r="K10" s="2459"/>
      <c r="L10" s="2460"/>
    </row>
    <row r="11" spans="1:29" ht="13.5" customHeight="1" x14ac:dyDescent="0.2">
      <c r="A11" s="2039" t="s">
        <v>2026</v>
      </c>
      <c r="B11" s="2040"/>
      <c r="C11" s="2019"/>
      <c r="D11" s="2043"/>
      <c r="E11" s="2019"/>
      <c r="F11" s="2020"/>
      <c r="G11" s="2453" t="str">
        <f>COVER!T19</f>
        <v>Monmouth</v>
      </c>
      <c r="H11" s="2459"/>
      <c r="I11" s="2459"/>
      <c r="J11" s="1981" t="str">
        <f>COVER!X19</f>
        <v>IL</v>
      </c>
      <c r="K11" s="1981">
        <f>COVER!Z19</f>
        <v>61462</v>
      </c>
      <c r="L11" s="2023"/>
    </row>
    <row r="12" spans="1:29" ht="13.5" customHeight="1" x14ac:dyDescent="0.2">
      <c r="A12" s="2461" t="s">
        <v>2025</v>
      </c>
      <c r="B12" s="2462"/>
      <c r="C12" s="2462"/>
      <c r="D12" s="2462"/>
      <c r="E12" s="2462"/>
      <c r="F12" s="2463"/>
      <c r="G12" s="1984"/>
      <c r="H12" s="1309"/>
      <c r="I12" s="1309"/>
      <c r="J12" s="1309"/>
      <c r="K12" s="1309"/>
      <c r="L12" s="1985"/>
    </row>
    <row r="13" spans="1:29" ht="13.5" customHeight="1" x14ac:dyDescent="0.2">
      <c r="A13" s="2453"/>
      <c r="B13" s="2454"/>
      <c r="C13" s="2454"/>
      <c r="D13" s="2454"/>
      <c r="E13" s="1308"/>
      <c r="F13" s="2032"/>
      <c r="G13" s="2024" t="s">
        <v>2028</v>
      </c>
      <c r="H13" s="2025"/>
      <c r="I13" s="2464" t="str">
        <f>COVER!T25</f>
        <v>cdbccpas@monmouthcpa.com</v>
      </c>
      <c r="J13" s="2465"/>
      <c r="K13" s="2465"/>
      <c r="L13" s="2466"/>
    </row>
    <row r="14" spans="1:29" ht="13.5" customHeight="1" x14ac:dyDescent="0.2">
      <c r="A14" s="2453" t="str">
        <f>COVER!A19</f>
        <v>1002 SW 6th St</v>
      </c>
      <c r="B14" s="2451"/>
      <c r="C14" s="2451"/>
      <c r="D14" s="2451"/>
      <c r="E14" s="2030">
        <v>0</v>
      </c>
      <c r="F14" s="1307"/>
      <c r="G14" s="2026" t="s">
        <v>1413</v>
      </c>
      <c r="H14" s="1290"/>
      <c r="I14" s="1290"/>
      <c r="J14" s="1290"/>
      <c r="K14" s="1290"/>
      <c r="L14" s="2022"/>
    </row>
    <row r="15" spans="1:29" ht="13.5" customHeight="1" x14ac:dyDescent="0.2">
      <c r="A15" s="2453" t="str">
        <f>COVER!A21</f>
        <v>Aledo</v>
      </c>
      <c r="B15" s="2459"/>
      <c r="C15" s="2459"/>
      <c r="D15" s="1289"/>
      <c r="E15" s="1986"/>
      <c r="F15" s="1306"/>
      <c r="G15" s="1980" t="str">
        <f>COVER!T15</f>
        <v>Rod Davies</v>
      </c>
      <c r="H15" s="1290"/>
      <c r="I15" s="1290"/>
      <c r="J15" s="1290"/>
      <c r="K15" s="1290"/>
      <c r="L15" s="2022"/>
    </row>
    <row r="16" spans="1:29" ht="12.2" customHeight="1" x14ac:dyDescent="0.2">
      <c r="A16" s="2029" t="s">
        <v>2027</v>
      </c>
      <c r="B16" s="1557"/>
      <c r="C16" s="2031">
        <f>COVER!A25</f>
        <v>61231</v>
      </c>
      <c r="D16" s="2031"/>
      <c r="E16" s="2031"/>
      <c r="F16" s="2032"/>
      <c r="G16" s="2467"/>
      <c r="H16" s="2468"/>
      <c r="I16" s="2468"/>
      <c r="J16" s="2468"/>
      <c r="K16" s="2468"/>
      <c r="L16" s="2469"/>
    </row>
    <row r="17" spans="1:13" ht="12.2" customHeight="1" x14ac:dyDescent="0.2">
      <c r="A17" s="2470"/>
      <c r="B17" s="2471"/>
      <c r="C17" s="2471"/>
      <c r="D17" s="2471"/>
      <c r="E17" s="2471"/>
      <c r="F17" s="2472"/>
      <c r="G17" s="2026" t="s">
        <v>1412</v>
      </c>
      <c r="H17" s="1290"/>
      <c r="I17" s="1290"/>
      <c r="J17" s="1290"/>
      <c r="K17" s="2027" t="s">
        <v>1411</v>
      </c>
      <c r="L17" s="2020"/>
      <c r="M17" s="1305"/>
    </row>
    <row r="18" spans="1:13" ht="12.2" customHeight="1" x14ac:dyDescent="0.2">
      <c r="A18" s="2456"/>
      <c r="B18" s="2457"/>
      <c r="C18" s="2457"/>
      <c r="D18" s="2457"/>
      <c r="E18" s="2457"/>
      <c r="F18" s="2458"/>
      <c r="G18" s="2442" t="str">
        <f>COVER!T21</f>
        <v>309-734-2330</v>
      </c>
      <c r="H18" s="2443"/>
      <c r="I18" s="2443"/>
      <c r="J18" s="2443"/>
      <c r="K18" s="2442" t="str">
        <f>COVER!X21</f>
        <v>309-734-2349</v>
      </c>
      <c r="L18" s="247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40" sqref="A40:H4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4" t="str">
        <f>'Single Audit Cover'!A7</f>
        <v>Mercer County SD 404</v>
      </c>
      <c r="B1" s="2441"/>
      <c r="C1" s="2441"/>
      <c r="D1" s="2441"/>
    </row>
    <row r="2" spans="1:11" s="1979" customFormat="1" ht="12.75" x14ac:dyDescent="0.2">
      <c r="A2" s="2475">
        <f>'Single Audit Cover'!E7</f>
        <v>33066404026</v>
      </c>
      <c r="B2" s="2476"/>
      <c r="C2" s="2476"/>
      <c r="D2" s="2476"/>
    </row>
    <row r="3" spans="1:11" s="1979" customFormat="1" ht="12.75" x14ac:dyDescent="0.2">
      <c r="A3" s="2474" t="s">
        <v>2013</v>
      </c>
      <c r="B3" s="2441"/>
      <c r="C3" s="2441"/>
      <c r="D3" s="2441"/>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Mercer County SD 404</v>
      </c>
      <c r="B1" s="2479"/>
      <c r="C1" s="2479"/>
      <c r="D1" s="2479"/>
      <c r="E1" s="2479"/>
    </row>
    <row r="2" spans="1:5" x14ac:dyDescent="0.2">
      <c r="A2" s="2480">
        <f>'Single Audit Cover'!E7</f>
        <v>33066404026</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932544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43973</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-53691</v>
      </c>
    </row>
    <row r="19" spans="1:4" ht="13.5" thickBot="1" x14ac:dyDescent="0.25">
      <c r="A19" s="1359" t="s">
        <v>1498</v>
      </c>
      <c r="D19" s="1358">
        <f>SUM(D10:D17)</f>
        <v>922826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922826</v>
      </c>
    </row>
    <row r="33" spans="1:4" x14ac:dyDescent="0.2">
      <c r="D33" s="1355"/>
    </row>
    <row r="34" spans="1:4" x14ac:dyDescent="0.2">
      <c r="A34" s="1346" t="s">
        <v>1495</v>
      </c>
    </row>
    <row r="35" spans="1:4" x14ac:dyDescent="0.2">
      <c r="A35" s="1346" t="s">
        <v>1494</v>
      </c>
      <c r="B35" s="1348" t="s">
        <v>1493</v>
      </c>
      <c r="D35" s="1354">
        <v>923821</v>
      </c>
    </row>
    <row r="37" spans="1:4" x14ac:dyDescent="0.2">
      <c r="A37" s="1353" t="s">
        <v>1492</v>
      </c>
    </row>
    <row r="39" spans="1:4" ht="13.35" customHeight="1" x14ac:dyDescent="0.2">
      <c r="A39" s="1352" t="s">
        <v>1491</v>
      </c>
    </row>
    <row r="40" spans="1:4" x14ac:dyDescent="0.2">
      <c r="A40" s="2477" t="s">
        <v>2164</v>
      </c>
      <c r="B40" s="2478"/>
      <c r="D40" s="1351">
        <v>-995</v>
      </c>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2">
        <f>SUM(D35:D45)</f>
        <v>922826</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4" zoomScale="110" zoomScaleNormal="110" workbookViewId="0">
      <selection activeCell="A40" sqref="A40:H4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Mercer County SD 404</v>
      </c>
      <c r="C1" s="2484"/>
      <c r="D1" s="2484"/>
      <c r="E1" s="2484"/>
      <c r="F1" s="2484"/>
      <c r="G1" s="2484"/>
      <c r="H1" s="2484"/>
      <c r="I1" s="2484"/>
      <c r="J1" s="2484"/>
      <c r="K1" s="2484"/>
    </row>
    <row r="2" spans="2:12" ht="15" x14ac:dyDescent="0.2">
      <c r="B2" s="2485">
        <f>'Single Audit Cover'!E7</f>
        <v>33066404026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3.25" customHeight="1" x14ac:dyDescent="0.2">
      <c r="B10" s="1391" t="s">
        <v>2165</v>
      </c>
      <c r="C10" s="1394"/>
      <c r="D10" s="1393"/>
      <c r="E10" s="1392"/>
      <c r="F10" s="1392"/>
      <c r="G10" s="1392"/>
      <c r="H10" s="1392"/>
      <c r="I10" s="1392"/>
      <c r="J10" s="1392"/>
      <c r="K10" s="1392"/>
    </row>
    <row r="11" spans="2:12" ht="20.100000000000001" customHeight="1" x14ac:dyDescent="0.2">
      <c r="B11" s="1391" t="s">
        <v>2166</v>
      </c>
      <c r="C11" s="1390">
        <v>84.01</v>
      </c>
      <c r="D11" s="1389" t="s">
        <v>2167</v>
      </c>
      <c r="E11" s="1388"/>
      <c r="F11" s="1388">
        <v>137990</v>
      </c>
      <c r="G11" s="1388"/>
      <c r="H11" s="1388">
        <v>225509</v>
      </c>
      <c r="I11" s="1388">
        <v>26183</v>
      </c>
      <c r="J11" s="1388">
        <v>251692</v>
      </c>
      <c r="K11" s="1388">
        <v>251692</v>
      </c>
    </row>
    <row r="12" spans="2:12" ht="20.100000000000001" customHeight="1" x14ac:dyDescent="0.2">
      <c r="B12" s="1391" t="s">
        <v>2166</v>
      </c>
      <c r="C12" s="1390">
        <v>84.01</v>
      </c>
      <c r="D12" s="1389" t="s">
        <v>2168</v>
      </c>
      <c r="E12" s="1388">
        <v>137980</v>
      </c>
      <c r="F12" s="1388">
        <v>96389</v>
      </c>
      <c r="G12" s="1388">
        <v>208648</v>
      </c>
      <c r="H12" s="1388">
        <v>25721</v>
      </c>
      <c r="I12" s="1388"/>
      <c r="J12" s="1388">
        <v>234369</v>
      </c>
      <c r="K12" s="1388">
        <v>266951</v>
      </c>
    </row>
    <row r="13" spans="2:12" ht="20.100000000000001" customHeight="1" x14ac:dyDescent="0.2">
      <c r="B13" s="1391" t="s">
        <v>877</v>
      </c>
      <c r="C13" s="1390">
        <v>84.367000000000004</v>
      </c>
      <c r="D13" s="1389" t="s">
        <v>2169</v>
      </c>
      <c r="E13" s="1388"/>
      <c r="F13" s="1388">
        <v>40852</v>
      </c>
      <c r="G13" s="1388"/>
      <c r="H13" s="1388">
        <v>76354</v>
      </c>
      <c r="I13" s="1388">
        <v>6779</v>
      </c>
      <c r="J13" s="1388">
        <v>83133</v>
      </c>
      <c r="K13" s="1388">
        <v>84125</v>
      </c>
    </row>
    <row r="14" spans="2:12" ht="20.100000000000001" customHeight="1" x14ac:dyDescent="0.2">
      <c r="B14" s="1391" t="s">
        <v>877</v>
      </c>
      <c r="C14" s="1390">
        <v>84.367000000000004</v>
      </c>
      <c r="D14" s="1389" t="s">
        <v>2170</v>
      </c>
      <c r="E14" s="1388">
        <v>32592</v>
      </c>
      <c r="F14" s="1388">
        <v>27551</v>
      </c>
      <c r="G14" s="1388">
        <v>57067</v>
      </c>
      <c r="H14" s="1388">
        <v>3076</v>
      </c>
      <c r="I14" s="1388"/>
      <c r="J14" s="1388">
        <v>60143</v>
      </c>
      <c r="K14" s="1388">
        <v>72300</v>
      </c>
    </row>
    <row r="15" spans="2:12" ht="22.5" customHeight="1" x14ac:dyDescent="0.2">
      <c r="B15" s="1391" t="s">
        <v>2171</v>
      </c>
      <c r="C15" s="1390"/>
      <c r="D15" s="1389"/>
      <c r="E15" s="1388">
        <v>170572</v>
      </c>
      <c r="F15" s="1388">
        <v>302782</v>
      </c>
      <c r="G15" s="1388">
        <v>265715</v>
      </c>
      <c r="H15" s="1388">
        <v>330660</v>
      </c>
      <c r="I15" s="1388">
        <v>32962</v>
      </c>
      <c r="J15" s="1388">
        <v>629337</v>
      </c>
      <c r="K15" s="1388"/>
    </row>
    <row r="16" spans="2:12" ht="20.100000000000001" customHeight="1" x14ac:dyDescent="0.2">
      <c r="B16" s="1391"/>
      <c r="C16" s="1390"/>
      <c r="D16" s="1389"/>
      <c r="E16" s="1388"/>
      <c r="F16" s="1388"/>
      <c r="G16" s="1388"/>
      <c r="H16" s="1388"/>
      <c r="I16" s="1388"/>
      <c r="J16" s="1388"/>
      <c r="K16" s="1388"/>
    </row>
    <row r="17" spans="2:12" ht="23.25" customHeight="1" x14ac:dyDescent="0.2">
      <c r="B17" s="1391" t="s">
        <v>2172</v>
      </c>
      <c r="C17" s="1390"/>
      <c r="D17" s="1389"/>
      <c r="E17" s="1388"/>
      <c r="F17" s="1388"/>
      <c r="G17" s="1388"/>
      <c r="H17" s="1388"/>
      <c r="I17" s="1388"/>
      <c r="J17" s="1388"/>
      <c r="K17" s="1388"/>
    </row>
    <row r="18" spans="2:12" ht="20.100000000000001" customHeight="1" x14ac:dyDescent="0.2">
      <c r="B18" s="1391" t="s">
        <v>2173</v>
      </c>
      <c r="C18" s="1390">
        <v>84.027000000000001</v>
      </c>
      <c r="D18" s="1389" t="s">
        <v>2174</v>
      </c>
      <c r="E18" s="1388"/>
      <c r="F18" s="1388">
        <v>234554</v>
      </c>
      <c r="G18" s="1388"/>
      <c r="H18" s="1388">
        <v>209010</v>
      </c>
      <c r="I18" s="1388">
        <v>25544</v>
      </c>
      <c r="J18" s="1388">
        <v>234554</v>
      </c>
      <c r="K18" s="1388">
        <v>234554</v>
      </c>
    </row>
    <row r="19" spans="2:12" ht="20.100000000000001" customHeight="1" x14ac:dyDescent="0.2">
      <c r="B19" s="1391" t="s">
        <v>2173</v>
      </c>
      <c r="C19" s="1390">
        <v>84.027000000000001</v>
      </c>
      <c r="D19" s="1389" t="s">
        <v>2175</v>
      </c>
      <c r="E19" s="1388">
        <v>245481</v>
      </c>
      <c r="F19" s="1388"/>
      <c r="G19" s="1388">
        <v>233021</v>
      </c>
      <c r="H19" s="1388">
        <v>12460</v>
      </c>
      <c r="I19" s="1388"/>
      <c r="J19" s="1388">
        <v>245481</v>
      </c>
      <c r="K19" s="1388">
        <v>245481</v>
      </c>
    </row>
    <row r="20" spans="2:12" ht="20.100000000000001" customHeight="1" x14ac:dyDescent="0.2">
      <c r="B20" s="1391" t="s">
        <v>2177</v>
      </c>
      <c r="C20" s="1390">
        <v>84.126000000000005</v>
      </c>
      <c r="D20" s="1389" t="s">
        <v>2178</v>
      </c>
      <c r="E20" s="1388">
        <v>480</v>
      </c>
      <c r="F20" s="1388"/>
      <c r="G20" s="1388">
        <v>480</v>
      </c>
      <c r="H20" s="1388"/>
      <c r="I20" s="1388"/>
      <c r="J20" s="1388">
        <v>480</v>
      </c>
      <c r="K20" s="1388" t="s">
        <v>2183</v>
      </c>
    </row>
    <row r="21" spans="2:12" ht="21.75" customHeight="1" x14ac:dyDescent="0.2">
      <c r="B21" s="1391" t="s">
        <v>2176</v>
      </c>
      <c r="C21" s="1390"/>
      <c r="D21" s="1389"/>
      <c r="E21" s="1388">
        <v>245961</v>
      </c>
      <c r="F21" s="1388">
        <v>234554</v>
      </c>
      <c r="G21" s="1388">
        <v>233501</v>
      </c>
      <c r="H21" s="1388">
        <v>221470</v>
      </c>
      <c r="I21" s="1388">
        <v>25544</v>
      </c>
      <c r="J21" s="1388">
        <v>480515</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2179</v>
      </c>
      <c r="C24" s="1390"/>
      <c r="D24" s="1389"/>
      <c r="E24" s="1388">
        <v>416533</v>
      </c>
      <c r="F24" s="1388">
        <v>537336</v>
      </c>
      <c r="G24" s="1388">
        <v>499216</v>
      </c>
      <c r="H24" s="1388">
        <v>552130</v>
      </c>
      <c r="I24" s="1388">
        <v>58506</v>
      </c>
      <c r="J24" s="1388">
        <v>1109852</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2:12" s="1368" customFormat="1" ht="13.5" customHeight="1" x14ac:dyDescent="0.2">
      <c r="B49" s="1367"/>
      <c r="C49" s="1370"/>
      <c r="D49" s="1369"/>
      <c r="E49" s="1367"/>
      <c r="F49" s="1367"/>
      <c r="G49" s="1367"/>
      <c r="H49" s="1367"/>
      <c r="K49" s="1367"/>
      <c r="L49" s="1367"/>
    </row>
    <row r="50" spans="2:12" s="1368" customFormat="1" ht="13.5" customHeight="1" x14ac:dyDescent="0.2">
      <c r="B50" s="1367"/>
      <c r="C50" s="1370"/>
      <c r="D50" s="1369"/>
      <c r="E50" s="1367"/>
      <c r="F50" s="1367"/>
      <c r="G50" s="1367"/>
      <c r="H50" s="1367"/>
      <c r="K50" s="1367"/>
      <c r="L50" s="1367"/>
    </row>
    <row r="51" spans="2:12" s="1368" customFormat="1" ht="13.5" customHeight="1" x14ac:dyDescent="0.2">
      <c r="B51" s="1367"/>
      <c r="C51" s="1370"/>
      <c r="D51" s="1369"/>
      <c r="E51" s="1367"/>
      <c r="F51" s="1367"/>
      <c r="K51" s="1367"/>
      <c r="L51" s="1367"/>
    </row>
    <row r="52" spans="2:12" s="1368" customFormat="1" ht="13.5" customHeight="1" x14ac:dyDescent="0.2">
      <c r="B52" s="1367"/>
      <c r="C52" s="1370"/>
      <c r="D52" s="1369"/>
      <c r="E52" s="1367"/>
      <c r="F52" s="1367"/>
      <c r="K52" s="1367"/>
      <c r="L52" s="1367"/>
    </row>
    <row r="53" spans="2:12" s="1368" customFormat="1" ht="13.5" customHeight="1" x14ac:dyDescent="0.2">
      <c r="B53" s="1367"/>
      <c r="C53" s="1370"/>
      <c r="D53" s="1369"/>
      <c r="E53" s="1367"/>
      <c r="F53" s="1367"/>
      <c r="K53" s="1367"/>
      <c r="L53" s="1367"/>
    </row>
    <row r="54" spans="2:12" s="1368" customFormat="1" ht="25.5" customHeight="1" x14ac:dyDescent="0.2">
      <c r="B54" s="1367"/>
      <c r="C54" s="1370"/>
      <c r="D54" s="1369"/>
      <c r="E54" s="1367"/>
      <c r="F54" s="1367"/>
      <c r="K54" s="1367"/>
      <c r="L54" s="1367"/>
    </row>
    <row r="55" spans="2:12" s="1368" customFormat="1" ht="25.5" customHeight="1" x14ac:dyDescent="0.2">
      <c r="B55" s="1367"/>
      <c r="C55" s="1370"/>
      <c r="D55" s="1369"/>
      <c r="E55" s="1367"/>
      <c r="F55" s="1367"/>
      <c r="K55" s="1367"/>
      <c r="L55" s="1367"/>
    </row>
    <row r="56" spans="2:12" s="1368" customFormat="1" ht="25.5" customHeight="1" x14ac:dyDescent="0.2">
      <c r="B56" s="1367"/>
      <c r="C56" s="1370"/>
      <c r="D56" s="1369"/>
      <c r="E56" s="1367"/>
      <c r="F56" s="1367"/>
      <c r="K56" s="1367"/>
      <c r="L56" s="1367"/>
    </row>
    <row r="57" spans="2:12" s="1368" customFormat="1" ht="25.5" customHeight="1" x14ac:dyDescent="0.2">
      <c r="B57" s="1367"/>
      <c r="C57" s="1370"/>
      <c r="D57" s="1369"/>
      <c r="E57" s="1367"/>
      <c r="F57" s="1367"/>
      <c r="K57" s="1367"/>
      <c r="L57" s="1367"/>
    </row>
    <row r="58" spans="2:12" s="1368" customFormat="1" ht="25.5" customHeight="1" x14ac:dyDescent="0.2">
      <c r="B58" s="1367"/>
      <c r="C58" s="1370"/>
      <c r="D58" s="1369"/>
      <c r="E58" s="1367"/>
      <c r="F58" s="1367"/>
      <c r="K58" s="1367"/>
      <c r="L58" s="1367"/>
    </row>
    <row r="59" spans="2:12" s="1368" customFormat="1" ht="25.5" customHeight="1" x14ac:dyDescent="0.2">
      <c r="B59" s="1367"/>
      <c r="C59" s="1370"/>
      <c r="D59" s="1369"/>
      <c r="E59" s="1367"/>
      <c r="F59" s="1367"/>
      <c r="K59" s="1367"/>
      <c r="L59" s="1367"/>
    </row>
    <row r="60" spans="2:12" s="1368" customFormat="1" ht="25.5" customHeight="1" x14ac:dyDescent="0.2">
      <c r="B60" s="1367"/>
      <c r="C60" s="1370"/>
      <c r="D60" s="1369"/>
      <c r="E60" s="1367"/>
      <c r="F60" s="1367"/>
      <c r="K60" s="1367"/>
      <c r="L60" s="1367"/>
    </row>
    <row r="61" spans="2:12" s="1368" customFormat="1" ht="25.5" customHeight="1" x14ac:dyDescent="0.2">
      <c r="B61" s="1367"/>
      <c r="C61" s="1370"/>
      <c r="D61" s="1369"/>
      <c r="E61" s="1367"/>
      <c r="F61" s="1367"/>
      <c r="K61" s="1367"/>
      <c r="L61" s="1367"/>
    </row>
    <row r="62" spans="2:12" s="1368" customFormat="1" ht="25.5" customHeight="1" x14ac:dyDescent="0.2">
      <c r="B62" s="1367"/>
      <c r="C62" s="1370"/>
      <c r="D62" s="1369"/>
      <c r="E62" s="1367"/>
      <c r="F62" s="1367"/>
      <c r="K62" s="1367"/>
      <c r="L62" s="1367"/>
    </row>
    <row r="63" spans="2:12" s="1368" customFormat="1" ht="25.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0" zoomScale="110" zoomScaleNormal="110" workbookViewId="0">
      <selection activeCell="A40" sqref="A40:H40"/>
    </sheetView>
  </sheetViews>
  <sheetFormatPr defaultColWidth="33.5703125" defaultRowHeight="12.75" x14ac:dyDescent="0.2"/>
  <cols>
    <col min="1" max="1" width="0.140625" style="1367" customWidth="1"/>
    <col min="2" max="2" width="47.140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Mercer County SD 404</v>
      </c>
      <c r="C1" s="2484"/>
      <c r="D1" s="2484"/>
      <c r="E1" s="2484"/>
      <c r="F1" s="2484"/>
      <c r="G1" s="2484"/>
      <c r="H1" s="2484"/>
      <c r="I1" s="2484"/>
      <c r="J1" s="2484"/>
      <c r="K1" s="2484"/>
    </row>
    <row r="2" spans="2:12" ht="15" x14ac:dyDescent="0.2">
      <c r="B2" s="2485">
        <f>'Single Audit Cover'!E7</f>
        <v>33066404026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5.5" customHeight="1" x14ac:dyDescent="0.2">
      <c r="B10" s="1391" t="s">
        <v>2181</v>
      </c>
      <c r="C10" s="1394"/>
      <c r="D10" s="1393"/>
      <c r="E10" s="1392"/>
      <c r="F10" s="1392"/>
      <c r="G10" s="1392"/>
      <c r="H10" s="1392"/>
      <c r="I10" s="1392"/>
      <c r="J10" s="1392"/>
      <c r="K10" s="1392"/>
    </row>
    <row r="11" spans="2:12" ht="20.100000000000001" customHeight="1" x14ac:dyDescent="0.2">
      <c r="B11" s="1391" t="s">
        <v>2180</v>
      </c>
      <c r="C11" s="1390">
        <v>10.555</v>
      </c>
      <c r="D11" s="1389" t="s">
        <v>2182</v>
      </c>
      <c r="E11" s="1388"/>
      <c r="F11" s="1388">
        <v>202592</v>
      </c>
      <c r="G11" s="1388"/>
      <c r="H11" s="1388">
        <v>202592</v>
      </c>
      <c r="I11" s="1388"/>
      <c r="J11" s="1388">
        <v>202592</v>
      </c>
      <c r="K11" s="1388" t="s">
        <v>2183</v>
      </c>
    </row>
    <row r="12" spans="2:12" ht="20.100000000000001" customHeight="1" x14ac:dyDescent="0.2">
      <c r="B12" s="1391" t="s">
        <v>2180</v>
      </c>
      <c r="C12" s="1390">
        <v>10.555</v>
      </c>
      <c r="D12" s="1389" t="s">
        <v>2184</v>
      </c>
      <c r="E12" s="1388">
        <v>224290</v>
      </c>
      <c r="F12" s="1388">
        <v>44702</v>
      </c>
      <c r="G12" s="1388">
        <v>224290</v>
      </c>
      <c r="H12" s="1388">
        <v>44702</v>
      </c>
      <c r="I12" s="1388"/>
      <c r="J12" s="1388">
        <v>268992</v>
      </c>
      <c r="K12" s="1388" t="s">
        <v>2183</v>
      </c>
    </row>
    <row r="13" spans="2:12" ht="20.100000000000001" customHeight="1" x14ac:dyDescent="0.2">
      <c r="B13" s="1391" t="s">
        <v>2185</v>
      </c>
      <c r="C13" s="1390">
        <v>10.553000000000001</v>
      </c>
      <c r="D13" s="1389" t="s">
        <v>2186</v>
      </c>
      <c r="E13" s="1388"/>
      <c r="F13" s="1388">
        <v>57978</v>
      </c>
      <c r="G13" s="1388"/>
      <c r="H13" s="1388">
        <v>57978</v>
      </c>
      <c r="I13" s="1388"/>
      <c r="J13" s="1388">
        <v>57978</v>
      </c>
      <c r="K13" s="1388" t="s">
        <v>2183</v>
      </c>
    </row>
    <row r="14" spans="2:12" ht="20.100000000000001" customHeight="1" x14ac:dyDescent="0.2">
      <c r="B14" s="1391" t="s">
        <v>2185</v>
      </c>
      <c r="C14" s="1390">
        <v>10.553000000000001</v>
      </c>
      <c r="D14" s="1389" t="s">
        <v>2187</v>
      </c>
      <c r="E14" s="1388">
        <v>64497</v>
      </c>
      <c r="F14" s="1388">
        <v>12391</v>
      </c>
      <c r="G14" s="1388">
        <v>64497</v>
      </c>
      <c r="H14" s="1388">
        <v>12391</v>
      </c>
      <c r="I14" s="1388"/>
      <c r="J14" s="1388">
        <v>76888</v>
      </c>
      <c r="K14" s="1388" t="s">
        <v>2183</v>
      </c>
    </row>
    <row r="15" spans="2:12" ht="20.100000000000001" customHeight="1" x14ac:dyDescent="0.2">
      <c r="B15" s="1391" t="s">
        <v>2188</v>
      </c>
      <c r="C15" s="1390">
        <v>10.555</v>
      </c>
      <c r="D15" s="1389" t="s">
        <v>2241</v>
      </c>
      <c r="E15" s="1388"/>
      <c r="F15" s="1388">
        <v>30849</v>
      </c>
      <c r="G15" s="1388"/>
      <c r="H15" s="1388">
        <v>30849</v>
      </c>
      <c r="I15" s="1388"/>
      <c r="J15" s="1388">
        <v>30849</v>
      </c>
      <c r="K15" s="1388" t="s">
        <v>2183</v>
      </c>
    </row>
    <row r="16" spans="2:12" ht="20.100000000000001" customHeight="1" x14ac:dyDescent="0.2">
      <c r="B16" s="1391" t="s">
        <v>2189</v>
      </c>
      <c r="C16" s="1390">
        <v>10.555</v>
      </c>
      <c r="D16" s="1389" t="s">
        <v>2241</v>
      </c>
      <c r="E16" s="1388"/>
      <c r="F16" s="1388">
        <v>13124</v>
      </c>
      <c r="G16" s="1388"/>
      <c r="H16" s="1388">
        <v>13124</v>
      </c>
      <c r="I16" s="1388"/>
      <c r="J16" s="1388">
        <v>13124</v>
      </c>
      <c r="K16" s="1388" t="s">
        <v>2183</v>
      </c>
    </row>
    <row r="17" spans="2:12" ht="24.75" customHeight="1" x14ac:dyDescent="0.2">
      <c r="B17" s="1391" t="s">
        <v>2190</v>
      </c>
      <c r="C17" s="1390"/>
      <c r="D17" s="1389"/>
      <c r="E17" s="1388">
        <v>288787</v>
      </c>
      <c r="F17" s="1388">
        <v>361636</v>
      </c>
      <c r="G17" s="1388">
        <v>288787</v>
      </c>
      <c r="H17" s="1388">
        <v>361636</v>
      </c>
      <c r="I17" s="1388"/>
      <c r="J17" s="1388">
        <v>650423</v>
      </c>
      <c r="K17" s="1388"/>
    </row>
    <row r="18" spans="2:12" ht="20.100000000000001" customHeight="1" x14ac:dyDescent="0.2">
      <c r="B18" s="1391"/>
      <c r="C18" s="1390"/>
      <c r="D18" s="1389"/>
      <c r="E18" s="1388"/>
      <c r="F18" s="1388"/>
      <c r="G18" s="1388"/>
      <c r="H18" s="1388"/>
      <c r="I18" s="1388"/>
      <c r="J18" s="1388"/>
      <c r="K18" s="1388"/>
    </row>
    <row r="19" spans="2:12" ht="29.25" customHeight="1" x14ac:dyDescent="0.2">
      <c r="B19" s="1391" t="s">
        <v>2191</v>
      </c>
      <c r="C19" s="1390"/>
      <c r="D19" s="1389"/>
      <c r="E19" s="1388"/>
      <c r="F19" s="1388"/>
      <c r="G19" s="1388"/>
      <c r="H19" s="1388"/>
      <c r="I19" s="1388"/>
      <c r="J19" s="1388"/>
      <c r="K19" s="1388"/>
    </row>
    <row r="20" spans="2:12" ht="20.100000000000001" customHeight="1" x14ac:dyDescent="0.2">
      <c r="B20" s="1391" t="s">
        <v>2192</v>
      </c>
      <c r="C20" s="1390">
        <v>93.778000000000006</v>
      </c>
      <c r="D20" s="1389" t="s">
        <v>2193</v>
      </c>
      <c r="E20" s="1388"/>
      <c r="F20" s="1388">
        <v>18646</v>
      </c>
      <c r="G20" s="1388"/>
      <c r="H20" s="1388">
        <v>23389</v>
      </c>
      <c r="I20" s="1388"/>
      <c r="J20" s="1388">
        <v>23389</v>
      </c>
      <c r="K20" s="1388" t="s">
        <v>2183</v>
      </c>
    </row>
    <row r="21" spans="2:12" ht="20.100000000000001" customHeight="1" x14ac:dyDescent="0.2">
      <c r="B21" s="1391" t="s">
        <v>2192</v>
      </c>
      <c r="C21" s="1390">
        <v>93.778000000000006</v>
      </c>
      <c r="D21" s="1389" t="s">
        <v>2194</v>
      </c>
      <c r="E21" s="1388">
        <v>16927</v>
      </c>
      <c r="F21" s="1388">
        <v>6203</v>
      </c>
      <c r="G21" s="1388">
        <v>23130</v>
      </c>
      <c r="H21" s="1388"/>
      <c r="I21" s="1388"/>
      <c r="J21" s="1388">
        <v>23130</v>
      </c>
      <c r="K21" s="1388" t="s">
        <v>2183</v>
      </c>
    </row>
    <row r="22" spans="2:12" ht="26.25" customHeight="1" x14ac:dyDescent="0.2">
      <c r="B22" s="1391" t="s">
        <v>2195</v>
      </c>
      <c r="C22" s="1390"/>
      <c r="D22" s="1389"/>
      <c r="E22" s="1388">
        <v>16927</v>
      </c>
      <c r="F22" s="1388">
        <v>24849</v>
      </c>
      <c r="G22" s="1388">
        <v>23130</v>
      </c>
      <c r="H22" s="1388">
        <v>23389</v>
      </c>
      <c r="I22" s="1388"/>
      <c r="J22" s="1388">
        <v>46519</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2196</v>
      </c>
      <c r="C24" s="1390"/>
      <c r="D24" s="1389"/>
      <c r="E24" s="1388">
        <v>722247</v>
      </c>
      <c r="F24" s="1388">
        <v>923821</v>
      </c>
      <c r="G24" s="1388">
        <v>811133</v>
      </c>
      <c r="H24" s="1388">
        <v>937155</v>
      </c>
      <c r="I24" s="1388">
        <v>58506</v>
      </c>
      <c r="J24" s="1388">
        <v>1806794</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zoomScale="110" zoomScaleNormal="110" workbookViewId="0">
      <selection activeCell="A40" sqref="A40:H4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Mercer County SD 404</v>
      </c>
      <c r="B1" s="2490"/>
      <c r="C1" s="2490"/>
      <c r="D1" s="2490"/>
      <c r="E1" s="1434"/>
    </row>
    <row r="2" spans="1:7" ht="13.5" customHeight="1" x14ac:dyDescent="0.2">
      <c r="A2" s="2491">
        <f>'Single Audit Cover'!E7</f>
        <v>33066404026</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1912</v>
      </c>
      <c r="C6" s="1367"/>
      <c r="D6" s="1367"/>
    </row>
    <row r="7" spans="1:7" ht="60.95" customHeight="1" x14ac:dyDescent="0.2">
      <c r="A7" s="2487" t="s">
        <v>2197</v>
      </c>
      <c r="B7" s="2488"/>
      <c r="C7" s="2488"/>
      <c r="D7" s="2488"/>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2087</v>
      </c>
      <c r="F10" s="2061" t="s">
        <v>106</v>
      </c>
      <c r="G10" s="2055"/>
    </row>
    <row r="11" spans="1:7" ht="21.75" customHeight="1" x14ac:dyDescent="0.2">
      <c r="A11" s="1357" t="s">
        <v>2070</v>
      </c>
      <c r="C11" s="1353"/>
      <c r="D11" s="1353"/>
    </row>
    <row r="12" spans="1:7" ht="23.25" customHeight="1" x14ac:dyDescent="0.2">
      <c r="A12" s="2487" t="s">
        <v>2198</v>
      </c>
      <c r="B12" s="2488"/>
      <c r="C12" s="2488"/>
      <c r="D12" s="248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2199</v>
      </c>
      <c r="C16" s="2046"/>
      <c r="D16" s="2498"/>
      <c r="E16" s="2498"/>
      <c r="F16" s="2498"/>
    </row>
    <row r="17" spans="1:6" ht="20.65" customHeight="1" x14ac:dyDescent="0.2">
      <c r="A17" s="1798"/>
      <c r="B17" s="1428"/>
      <c r="C17" s="2046"/>
      <c r="D17" s="2498"/>
      <c r="E17" s="2498"/>
      <c r="F17" s="2498"/>
    </row>
    <row r="18" spans="1:6" ht="20.65" customHeight="1" x14ac:dyDescent="0.2">
      <c r="A18" s="1798"/>
      <c r="B18" s="1428"/>
      <c r="C18" s="2046"/>
      <c r="D18" s="2498"/>
      <c r="E18" s="2498"/>
      <c r="F18" s="2498"/>
    </row>
    <row r="19" spans="1:6" ht="20.65" customHeight="1" x14ac:dyDescent="0.2">
      <c r="A19" s="1798"/>
      <c r="B19" s="1428"/>
      <c r="C19" s="2046"/>
      <c r="D19" s="2498"/>
      <c r="E19" s="2498"/>
      <c r="F19" s="2498"/>
    </row>
    <row r="20" spans="1:6" ht="20.65" customHeight="1" x14ac:dyDescent="0.2">
      <c r="A20" s="1798"/>
      <c r="B20" s="1428"/>
      <c r="C20" s="2046"/>
      <c r="D20" s="2498"/>
      <c r="E20" s="2498"/>
      <c r="F20" s="2498"/>
    </row>
    <row r="21" spans="1:6" ht="20.65" customHeight="1" x14ac:dyDescent="0.2">
      <c r="A21" s="1798"/>
      <c r="B21" s="1428"/>
      <c r="C21" s="2046"/>
      <c r="D21" s="2498"/>
      <c r="E21" s="2498"/>
      <c r="F21" s="2498"/>
    </row>
    <row r="22" spans="1:6" ht="20.65" customHeight="1" x14ac:dyDescent="0.2">
      <c r="A22" s="1798"/>
      <c r="B22" s="1428"/>
      <c r="C22" s="2046"/>
      <c r="D22" s="2498"/>
      <c r="E22" s="2498"/>
      <c r="F22" s="2498"/>
    </row>
    <row r="23" spans="1:6" ht="20.65" customHeight="1" x14ac:dyDescent="0.2">
      <c r="A23" s="1798"/>
      <c r="B23" s="1428"/>
      <c r="C23" s="2046"/>
      <c r="D23" s="2498"/>
      <c r="E23" s="2498"/>
      <c r="F23" s="2498"/>
    </row>
    <row r="24" spans="1:6" ht="10.5" customHeight="1" x14ac:dyDescent="0.2">
      <c r="A24" s="1533"/>
      <c r="B24" s="1730"/>
      <c r="C24" s="1731"/>
      <c r="D24" s="1732"/>
      <c r="E24" s="1427"/>
    </row>
    <row r="25" spans="1:6" ht="12" customHeight="1" x14ac:dyDescent="0.2">
      <c r="A25" s="1799" t="s">
        <v>2071</v>
      </c>
      <c r="B25" s="1730"/>
      <c r="C25" s="1731"/>
      <c r="D25" s="1732"/>
      <c r="E25" s="1427"/>
    </row>
    <row r="26" spans="1:6" ht="21.75" customHeight="1" x14ac:dyDescent="0.2">
      <c r="A26" s="2499" t="s">
        <v>2200</v>
      </c>
      <c r="B26" s="2499"/>
      <c r="C26" s="2499"/>
      <c r="D26" s="2499"/>
      <c r="E26" s="1427"/>
    </row>
    <row r="27" spans="1:6" ht="13.5" customHeight="1" x14ac:dyDescent="0.2">
      <c r="A27" s="1533" t="s">
        <v>1816</v>
      </c>
      <c r="B27" s="1730"/>
      <c r="C27" s="1733">
        <v>43973</v>
      </c>
      <c r="D27" s="1732"/>
      <c r="E27" s="1427"/>
    </row>
    <row r="28" spans="1:6" ht="13.5" customHeight="1" x14ac:dyDescent="0.2">
      <c r="A28" s="1533" t="s">
        <v>1817</v>
      </c>
      <c r="B28" s="1730"/>
      <c r="C28" s="1734">
        <v>0</v>
      </c>
      <c r="D28" s="1732"/>
      <c r="E28" s="1427"/>
    </row>
    <row r="29" spans="1:6" ht="13.5" customHeight="1" x14ac:dyDescent="0.2">
      <c r="A29" s="1799" t="s">
        <v>2072</v>
      </c>
      <c r="B29" s="1730"/>
      <c r="C29" s="1731"/>
      <c r="D29" s="1732"/>
      <c r="E29" s="1427"/>
    </row>
    <row r="30" spans="1:6" ht="14.25" customHeight="1" x14ac:dyDescent="0.2">
      <c r="A30" s="1533" t="s">
        <v>1911</v>
      </c>
      <c r="B30" s="1730"/>
      <c r="C30" s="1735"/>
      <c r="D30" s="1732"/>
      <c r="E30" s="1427"/>
    </row>
    <row r="31" spans="1:6" ht="14.25" customHeight="1" x14ac:dyDescent="0.2">
      <c r="A31" s="1533"/>
      <c r="B31" s="1730" t="s">
        <v>1818</v>
      </c>
      <c r="C31" s="1736">
        <v>0</v>
      </c>
      <c r="D31" s="1732"/>
      <c r="E31" s="1427"/>
    </row>
    <row r="32" spans="1:6" ht="14.25" customHeight="1" x14ac:dyDescent="0.2">
      <c r="A32" s="1533"/>
      <c r="B32" s="1730" t="s">
        <v>1819</v>
      </c>
      <c r="C32" s="1736">
        <v>0</v>
      </c>
      <c r="D32" s="1732"/>
      <c r="E32" s="1427"/>
    </row>
    <row r="33" spans="1:5" ht="14.25" customHeight="1" x14ac:dyDescent="0.2">
      <c r="A33" s="1533"/>
      <c r="B33" s="1730" t="s">
        <v>1820</v>
      </c>
      <c r="C33" s="1736">
        <v>0</v>
      </c>
      <c r="D33" s="1732"/>
      <c r="E33" s="1427"/>
    </row>
    <row r="34" spans="1:5" ht="14.25" customHeight="1" x14ac:dyDescent="0.2">
      <c r="A34" s="1533"/>
      <c r="B34" s="1730" t="s">
        <v>1821</v>
      </c>
      <c r="C34" s="1736">
        <v>0</v>
      </c>
      <c r="D34" s="1732"/>
      <c r="E34" s="1427"/>
    </row>
    <row r="35" spans="1:5" ht="14.25" customHeight="1" x14ac:dyDescent="0.2">
      <c r="A35" s="1533" t="s">
        <v>1822</v>
      </c>
      <c r="B35" s="1730"/>
      <c r="C35" s="1736">
        <v>0</v>
      </c>
      <c r="D35" s="1732"/>
      <c r="E35" s="1427"/>
    </row>
    <row r="36" spans="1:5" ht="14.25" customHeight="1" x14ac:dyDescent="0.2">
      <c r="A36" s="1533" t="s">
        <v>1823</v>
      </c>
      <c r="B36" s="1730"/>
      <c r="C36" s="1737" t="s">
        <v>449</v>
      </c>
      <c r="D36" s="1732"/>
      <c r="E36" s="1427"/>
    </row>
    <row r="37" spans="1:5" ht="14.25" customHeight="1" x14ac:dyDescent="0.2">
      <c r="A37" s="1533"/>
      <c r="B37" s="1730"/>
      <c r="C37" s="1735" t="s">
        <v>1824</v>
      </c>
      <c r="D37" s="1732"/>
      <c r="E37" s="1427"/>
    </row>
    <row r="38" spans="1:5" ht="13.5" customHeight="1" x14ac:dyDescent="0.2">
      <c r="B38" s="1426"/>
      <c r="C38" s="1425"/>
      <c r="D38" s="1425"/>
    </row>
    <row r="39" spans="1:5" ht="13.5" thickBot="1" x14ac:dyDescent="0.25">
      <c r="A39" s="1738" t="s">
        <v>1825</v>
      </c>
      <c r="C39" s="1367"/>
      <c r="D39" s="1367"/>
    </row>
    <row r="40" spans="1:5" s="1372" customFormat="1" ht="27" customHeight="1" x14ac:dyDescent="0.2">
      <c r="A40" s="1424">
        <v>5</v>
      </c>
      <c r="B40" s="2500" t="s">
        <v>2019</v>
      </c>
      <c r="C40" s="2500"/>
      <c r="D40" s="2500"/>
      <c r="E40" s="1423"/>
    </row>
    <row r="41" spans="1:5" s="1372" customFormat="1" ht="33.75" customHeight="1" x14ac:dyDescent="0.2">
      <c r="A41" s="1422">
        <v>6</v>
      </c>
      <c r="B41" s="2497" t="s">
        <v>2075</v>
      </c>
      <c r="C41" s="2497"/>
      <c r="D41" s="2497"/>
    </row>
    <row r="42" spans="1:5" ht="45.75" customHeight="1" x14ac:dyDescent="0.2">
      <c r="A42" s="1422">
        <v>7</v>
      </c>
      <c r="B42" s="2497" t="s">
        <v>2076</v>
      </c>
      <c r="C42" s="2497"/>
      <c r="D42" s="2497"/>
    </row>
  </sheetData>
  <mergeCells count="18">
    <mergeCell ref="B42:D42"/>
    <mergeCell ref="D16:F16"/>
    <mergeCell ref="D17:F17"/>
    <mergeCell ref="D18:F18"/>
    <mergeCell ref="D19:F19"/>
    <mergeCell ref="D20:F20"/>
    <mergeCell ref="D21:F21"/>
    <mergeCell ref="D22:F22"/>
    <mergeCell ref="D23:F23"/>
    <mergeCell ref="A26:D26"/>
    <mergeCell ref="B40:D40"/>
    <mergeCell ref="B41:D41"/>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A40" sqref="A40:I4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Mercer County SD 404</v>
      </c>
      <c r="C1" s="2503"/>
      <c r="D1" s="2503"/>
      <c r="E1" s="2503"/>
      <c r="F1" s="2503"/>
      <c r="G1" s="2503"/>
      <c r="H1" s="2503"/>
      <c r="I1" s="2503"/>
      <c r="J1" s="1473"/>
    </row>
    <row r="2" spans="2:10" s="1367" customFormat="1" ht="12.75" customHeight="1" x14ac:dyDescent="0.2">
      <c r="B2" s="2504">
        <f>'Single Audit Cover'!E7</f>
        <v>33066404026</v>
      </c>
      <c r="C2" s="2505"/>
      <c r="D2" s="2505"/>
      <c r="E2" s="2505"/>
      <c r="F2" s="2505"/>
      <c r="G2" s="2505"/>
      <c r="H2" s="2505"/>
      <c r="I2" s="2505"/>
      <c r="J2" s="1473"/>
    </row>
    <row r="3" spans="2:10" s="1367" customFormat="1" ht="12.75" customHeight="1" x14ac:dyDescent="0.2">
      <c r="B3" s="2506" t="s">
        <v>1567</v>
      </c>
      <c r="C3" s="2496"/>
      <c r="D3" s="2496"/>
      <c r="E3" s="2496"/>
      <c r="F3" s="2496"/>
      <c r="G3" s="2496"/>
      <c r="H3" s="2496"/>
      <c r="I3" s="2496"/>
      <c r="J3" s="1472"/>
    </row>
    <row r="4" spans="2:10" s="1367" customFormat="1" ht="12.75" customHeight="1" x14ac:dyDescent="0.2">
      <c r="B4" s="2506"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t="s">
        <v>1385</v>
      </c>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2087</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2087</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t="s">
        <v>2087</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1" t="s">
        <v>2201</v>
      </c>
      <c r="E29" s="2511"/>
      <c r="F29" s="2511"/>
      <c r="G29" s="2511"/>
      <c r="H29" s="2511"/>
      <c r="I29" s="251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2087</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07" t="s">
        <v>1091</v>
      </c>
      <c r="D37" s="2508"/>
      <c r="E37" s="2508"/>
      <c r="F37" s="2508"/>
      <c r="G37" s="2508"/>
      <c r="H37" s="2508"/>
      <c r="I37" s="2509"/>
    </row>
    <row r="38" spans="1:9" ht="20.45" customHeight="1" x14ac:dyDescent="0.2">
      <c r="B38" s="1444" t="s">
        <v>2242</v>
      </c>
      <c r="C38" s="2507" t="s">
        <v>2243</v>
      </c>
      <c r="D38" s="2508"/>
      <c r="E38" s="2508"/>
      <c r="F38" s="2508"/>
      <c r="G38" s="2508"/>
      <c r="H38" s="2508"/>
      <c r="I38" s="2509"/>
    </row>
    <row r="39" spans="1:9" ht="20.65" customHeight="1" x14ac:dyDescent="0.2">
      <c r="B39" s="1444" t="s">
        <v>1390</v>
      </c>
      <c r="C39" s="2507" t="s">
        <v>1390</v>
      </c>
      <c r="D39" s="2508"/>
      <c r="E39" s="2508"/>
      <c r="F39" s="2508"/>
      <c r="G39" s="2508"/>
      <c r="H39" s="2508"/>
      <c r="I39" s="2509"/>
    </row>
    <row r="40" spans="1:9" ht="20.65" customHeight="1" x14ac:dyDescent="0.2">
      <c r="B40" s="1444"/>
      <c r="C40" s="2507"/>
      <c r="D40" s="2508"/>
      <c r="E40" s="2508"/>
      <c r="F40" s="2508"/>
      <c r="G40" s="2508"/>
      <c r="H40" s="2508"/>
      <c r="I40" s="2509"/>
    </row>
    <row r="41" spans="1:9" ht="20.65" customHeight="1" x14ac:dyDescent="0.2">
      <c r="B41" s="1444"/>
      <c r="C41" s="2507"/>
      <c r="D41" s="2508"/>
      <c r="E41" s="2508"/>
      <c r="F41" s="2508"/>
      <c r="G41" s="2508"/>
      <c r="H41" s="2508"/>
      <c r="I41" s="2509"/>
    </row>
    <row r="42" spans="1:9" ht="20.65" customHeight="1" x14ac:dyDescent="0.2">
      <c r="B42" s="1444"/>
      <c r="C42" s="2507"/>
      <c r="D42" s="2508"/>
      <c r="E42" s="2508"/>
      <c r="F42" s="2508"/>
      <c r="G42" s="2508"/>
      <c r="H42" s="2508"/>
      <c r="I42" s="2509"/>
    </row>
    <row r="43" spans="1:9" ht="6.2" customHeight="1" x14ac:dyDescent="0.2"/>
    <row r="44" spans="1:9" x14ac:dyDescent="0.2">
      <c r="B44" s="1375" t="s">
        <v>1552</v>
      </c>
      <c r="C44" s="1387"/>
      <c r="D44" s="1387"/>
      <c r="E44" s="2510">
        <v>750000</v>
      </c>
      <c r="F44" s="2510"/>
      <c r="G44" s="2510"/>
      <c r="H44" s="1426"/>
    </row>
    <row r="46" spans="1:9" ht="13.5" customHeight="1" x14ac:dyDescent="0.2">
      <c r="B46" s="1375" t="s">
        <v>1551</v>
      </c>
      <c r="C46" s="1387"/>
      <c r="E46" s="1443"/>
      <c r="F46" s="1372" t="s">
        <v>1053</v>
      </c>
      <c r="G46" s="1443" t="s">
        <v>2087</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A40" sqref="A40:H4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Mercer County SD 404</v>
      </c>
      <c r="C1" s="2502"/>
      <c r="D1" s="2502"/>
      <c r="E1" s="2502"/>
      <c r="F1" s="2502"/>
      <c r="G1" s="2502"/>
      <c r="H1" s="2502"/>
      <c r="I1" s="2502"/>
      <c r="J1" s="2502"/>
      <c r="K1" s="2502"/>
      <c r="L1" s="1521"/>
      <c r="M1" s="1521"/>
    </row>
    <row r="2" spans="1:13" ht="12" customHeight="1" x14ac:dyDescent="0.2">
      <c r="B2" s="2504">
        <f>'Single Audit Cover'!E7</f>
        <v>33066404026</v>
      </c>
      <c r="C2" s="2504"/>
      <c r="D2" s="2504"/>
      <c r="E2" s="2504"/>
      <c r="F2" s="2504"/>
      <c r="G2" s="2504"/>
      <c r="H2" s="2504"/>
      <c r="I2" s="2504"/>
      <c r="J2" s="2504"/>
      <c r="K2" s="2504"/>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2087</v>
      </c>
      <c r="J10" s="1512" t="s">
        <v>1583</v>
      </c>
      <c r="K10" s="1426"/>
      <c r="L10" s="1475"/>
    </row>
    <row r="11" spans="1:13" ht="13.5" customHeight="1" x14ac:dyDescent="0.2">
      <c r="B11" s="1426"/>
      <c r="C11" s="1426"/>
      <c r="D11" s="1426"/>
      <c r="E11" s="1426"/>
      <c r="F11" s="1426"/>
      <c r="G11" s="1457"/>
      <c r="H11" s="1426"/>
      <c r="I11" s="1511" t="s">
        <v>1582</v>
      </c>
      <c r="J11" s="1426"/>
      <c r="K11" s="1510">
        <v>2011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0.75" customHeight="1" x14ac:dyDescent="0.2">
      <c r="B14" s="2513" t="s">
        <v>2095</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3.5" customHeight="1" x14ac:dyDescent="0.2">
      <c r="B17" s="2513" t="s">
        <v>2096</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39.75" customHeight="1" x14ac:dyDescent="0.2">
      <c r="B20" s="2516" t="s">
        <v>2097</v>
      </c>
      <c r="C20" s="2516"/>
      <c r="D20" s="2513"/>
      <c r="E20" s="2513"/>
      <c r="F20" s="2513"/>
      <c r="G20" s="2513"/>
      <c r="H20" s="2513"/>
      <c r="I20" s="2513"/>
      <c r="J20" s="2513"/>
      <c r="K20" s="2513"/>
      <c r="L20" s="1475"/>
    </row>
    <row r="21" spans="2:12" ht="2.2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2098</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2099</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2100</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topLeftCell="A22" zoomScale="110" zoomScaleNormal="110" workbookViewId="0">
      <selection activeCell="A40" sqref="A40:H4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Mercer County SD 404</v>
      </c>
      <c r="C1" s="2502"/>
      <c r="D1" s="2502"/>
      <c r="E1" s="2502"/>
      <c r="F1" s="2502"/>
      <c r="G1" s="2502"/>
      <c r="H1" s="2502"/>
      <c r="I1" s="2502"/>
      <c r="J1" s="2502"/>
      <c r="K1" s="2502"/>
      <c r="L1" s="1521"/>
      <c r="M1" s="1521"/>
    </row>
    <row r="2" spans="1:13" ht="12" customHeight="1" x14ac:dyDescent="0.2">
      <c r="B2" s="2504">
        <f>'Single Audit Cover'!E7</f>
        <v>33066404026</v>
      </c>
      <c r="C2" s="2504"/>
      <c r="D2" s="2504"/>
      <c r="E2" s="2504"/>
      <c r="F2" s="2504"/>
      <c r="G2" s="2504"/>
      <c r="H2" s="2504"/>
      <c r="I2" s="2504"/>
      <c r="J2" s="2504"/>
      <c r="K2" s="2504"/>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c r="H10" s="1514" t="s">
        <v>1584</v>
      </c>
      <c r="I10" s="1513" t="s">
        <v>2087</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2205</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2244</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2245</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2246</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2247</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B27" sqref="B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Mercer County SD 404</v>
      </c>
      <c r="C1" s="2502"/>
      <c r="D1" s="2502"/>
      <c r="E1" s="2502"/>
      <c r="F1" s="2502"/>
      <c r="G1" s="2502"/>
      <c r="H1" s="2502"/>
      <c r="I1" s="2502"/>
      <c r="J1" s="2502"/>
      <c r="K1" s="2502"/>
      <c r="L1" s="1521"/>
      <c r="M1" s="1521"/>
    </row>
    <row r="2" spans="1:13" ht="12" customHeight="1" x14ac:dyDescent="0.2">
      <c r="B2" s="2504">
        <f>'Single Audit Cover'!E7</f>
        <v>33066404026</v>
      </c>
      <c r="C2" s="2504"/>
      <c r="D2" s="2504"/>
      <c r="E2" s="2504"/>
      <c r="F2" s="2504"/>
      <c r="G2" s="2504"/>
      <c r="H2" s="2504"/>
      <c r="I2" s="2504"/>
      <c r="J2" s="2504"/>
      <c r="K2" s="2504"/>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3</v>
      </c>
      <c r="E10" s="1426"/>
      <c r="F10" s="1431" t="s">
        <v>1585</v>
      </c>
      <c r="G10" s="1513"/>
      <c r="H10" s="1514" t="s">
        <v>1584</v>
      </c>
      <c r="I10" s="1513" t="s">
        <v>2087</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2202</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2248</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2266</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2203</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2204</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0" firstPageNumber="41" orientation="portrait" useFirstPageNumber="1" horizontalDpi="4294967295" verticalDpi="4294967295"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topLeftCell="A22" zoomScale="110"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Mercer County SD 404</v>
      </c>
      <c r="C1" s="2502"/>
      <c r="D1" s="2502"/>
      <c r="E1" s="2502"/>
      <c r="F1" s="2502"/>
      <c r="G1" s="2502"/>
      <c r="H1" s="2502"/>
      <c r="I1" s="2502"/>
      <c r="J1" s="2502"/>
      <c r="K1" s="2502"/>
      <c r="L1" s="1521"/>
      <c r="M1" s="1521"/>
    </row>
    <row r="2" spans="1:13" ht="12" customHeight="1" x14ac:dyDescent="0.2">
      <c r="B2" s="2504">
        <f>'Single Audit Cover'!E7</f>
        <v>33066404026</v>
      </c>
      <c r="C2" s="2504"/>
      <c r="D2" s="2504"/>
      <c r="E2" s="2504"/>
      <c r="F2" s="2504"/>
      <c r="G2" s="2504"/>
      <c r="H2" s="2504"/>
      <c r="I2" s="2504"/>
      <c r="J2" s="2504"/>
      <c r="K2" s="2504"/>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4</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2215</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2216</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2217</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2218</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2254</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0" firstPageNumber="41" orientation="portrait" useFirstPageNumber="1" horizontalDpi="4294967295" verticalDpi="4294967295"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topLeftCell="A24" zoomScale="110" zoomScaleNormal="110" workbookViewId="0">
      <selection activeCell="B30" sqref="B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Mercer County SD 404</v>
      </c>
      <c r="C1" s="2502"/>
      <c r="D1" s="2502"/>
      <c r="E1" s="2502"/>
      <c r="F1" s="2502"/>
      <c r="G1" s="2502"/>
      <c r="H1" s="2502"/>
      <c r="I1" s="2502"/>
      <c r="J1" s="2502"/>
      <c r="K1" s="2502"/>
      <c r="L1" s="1521"/>
      <c r="M1" s="1521"/>
    </row>
    <row r="2" spans="1:13" ht="12" customHeight="1" x14ac:dyDescent="0.2">
      <c r="B2" s="2504">
        <f>'Single Audit Cover'!E7</f>
        <v>33066404026</v>
      </c>
      <c r="C2" s="2504"/>
      <c r="D2" s="2504"/>
      <c r="E2" s="2504"/>
      <c r="F2" s="2504"/>
      <c r="G2" s="2504"/>
      <c r="H2" s="2504"/>
      <c r="I2" s="2504"/>
      <c r="J2" s="2504"/>
      <c r="K2" s="2504"/>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5</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2219</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2220</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2249</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2221</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2255</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2250</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0" firstPageNumber="41" orientation="portrait" useFirstPageNumber="1" horizontalDpi="4294967295" verticalDpi="4294967295"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40" sqref="A40:H4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Mercer County SD 404</v>
      </c>
      <c r="C1" s="2518"/>
      <c r="D1" s="2518"/>
      <c r="E1" s="2518"/>
      <c r="F1" s="2518"/>
      <c r="G1" s="2518"/>
      <c r="H1" s="2518"/>
      <c r="I1" s="2518"/>
      <c r="J1" s="2518"/>
      <c r="K1" s="2518"/>
      <c r="L1" s="1542"/>
    </row>
    <row r="2" spans="1:12" ht="12.75" customHeight="1" x14ac:dyDescent="0.2">
      <c r="B2" s="2519">
        <f>'Single Audit Cover'!E7</f>
        <v>33066404026</v>
      </c>
      <c r="C2" s="2519"/>
      <c r="D2" s="2519"/>
      <c r="E2" s="2519"/>
      <c r="F2" s="2519"/>
      <c r="G2" s="2519"/>
      <c r="H2" s="2519"/>
      <c r="I2" s="2519"/>
      <c r="J2" s="2519"/>
      <c r="K2" s="2519"/>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1"/>
      <c r="G12" s="2511"/>
      <c r="H12" s="2511"/>
      <c r="I12" s="2511"/>
      <c r="J12" s="2511"/>
      <c r="K12" s="251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1"/>
      <c r="E14" s="2521"/>
      <c r="F14" s="2521"/>
      <c r="H14" s="1430" t="s">
        <v>1602</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2"/>
      <c r="E16" s="2522"/>
      <c r="F16" s="2522"/>
      <c r="G16" s="2522"/>
      <c r="H16" s="2522"/>
      <c r="I16" s="2522"/>
      <c r="J16" s="2522"/>
      <c r="K16" s="2522"/>
      <c r="L16" s="1426"/>
    </row>
    <row r="17" spans="2:12" ht="13.5" customHeight="1" x14ac:dyDescent="0.2">
      <c r="B17" s="1431" t="s">
        <v>1600</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5"/>
  <sheetViews>
    <sheetView showGridLines="0" zoomScale="110" zoomScaleNormal="110" workbookViewId="0">
      <selection activeCell="D18" sqref="D1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Mercer County SD 404</v>
      </c>
      <c r="C1" s="2502"/>
      <c r="D1" s="2502"/>
      <c r="E1" s="1554"/>
    </row>
    <row r="2" spans="2:5" s="1387" customFormat="1" ht="12.75" customHeight="1" x14ac:dyDescent="0.2">
      <c r="B2" s="2504">
        <f>'Single Audit Cover'!E7</f>
        <v>33066404026</v>
      </c>
      <c r="C2" s="2504"/>
      <c r="D2" s="2504"/>
      <c r="E2" s="1553"/>
    </row>
    <row r="3" spans="2:5" s="1346" customFormat="1" ht="12.75" customHeight="1" x14ac:dyDescent="0.2">
      <c r="B3" s="2495" t="s">
        <v>1618</v>
      </c>
      <c r="C3" s="2495"/>
      <c r="D3" s="2495"/>
      <c r="E3" s="1978"/>
    </row>
    <row r="4" spans="2:5" s="1387" customFormat="1" ht="12.75" customHeight="1" x14ac:dyDescent="0.2">
      <c r="B4" s="2524" t="str">
        <f>'[1]Single Audit Cover'!A4</f>
        <v>Year Ending June 30, 2016</v>
      </c>
      <c r="C4" s="2524"/>
      <c r="D4" s="2524"/>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2206</v>
      </c>
      <c r="C8" s="1550" t="s">
        <v>2207</v>
      </c>
      <c r="D8" s="1550" t="s">
        <v>2256</v>
      </c>
      <c r="E8" s="1550"/>
    </row>
    <row r="9" spans="2:5" ht="13.5" customHeight="1" x14ac:dyDescent="0.2">
      <c r="B9" s="1748"/>
      <c r="C9" s="1432"/>
      <c r="D9" s="1432" t="s">
        <v>2257</v>
      </c>
      <c r="E9" s="1432"/>
    </row>
    <row r="10" spans="2:5" ht="13.5" customHeight="1" x14ac:dyDescent="0.2">
      <c r="B10" s="1747"/>
      <c r="C10" s="1432"/>
      <c r="D10" s="1432"/>
      <c r="E10" s="1432"/>
    </row>
    <row r="11" spans="2:5" ht="13.5" customHeight="1" x14ac:dyDescent="0.2">
      <c r="B11" s="1747" t="s">
        <v>2208</v>
      </c>
      <c r="C11" s="1432" t="s">
        <v>2209</v>
      </c>
      <c r="D11" s="1432" t="s">
        <v>2258</v>
      </c>
      <c r="E11" s="1432"/>
    </row>
    <row r="12" spans="2:5" ht="13.5" customHeight="1" x14ac:dyDescent="0.2">
      <c r="B12" s="1747"/>
      <c r="C12" s="1432" t="s">
        <v>2210</v>
      </c>
      <c r="D12" s="1432" t="s">
        <v>2259</v>
      </c>
      <c r="E12" s="1432"/>
    </row>
    <row r="13" spans="2:5" ht="13.5" customHeight="1" x14ac:dyDescent="0.2">
      <c r="B13" s="1747"/>
      <c r="C13" s="1432"/>
      <c r="D13" s="1432" t="s">
        <v>2260</v>
      </c>
      <c r="E13" s="1432"/>
    </row>
    <row r="14" spans="2:5" ht="13.5" customHeight="1" x14ac:dyDescent="0.2">
      <c r="B14" s="1747"/>
      <c r="C14" s="1432"/>
      <c r="D14" s="1432" t="s">
        <v>2251</v>
      </c>
      <c r="E14" s="1432"/>
    </row>
    <row r="15" spans="2:5" ht="13.5" customHeight="1" x14ac:dyDescent="0.2">
      <c r="B15" s="1747"/>
      <c r="C15" s="1432"/>
      <c r="D15" s="1432"/>
      <c r="E15" s="1432"/>
    </row>
    <row r="16" spans="2:5" ht="13.5" customHeight="1" x14ac:dyDescent="0.2">
      <c r="B16" s="1747" t="s">
        <v>2211</v>
      </c>
      <c r="C16" s="1432" t="s">
        <v>2212</v>
      </c>
      <c r="D16" s="1432" t="s">
        <v>2261</v>
      </c>
      <c r="E16" s="1432"/>
    </row>
    <row r="17" spans="2:5" ht="13.5" customHeight="1" x14ac:dyDescent="0.2">
      <c r="B17" s="1747"/>
      <c r="C17" s="1432" t="s">
        <v>2213</v>
      </c>
      <c r="D17" s="1432" t="s">
        <v>2262</v>
      </c>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7"/>
      <c r="C32" s="1432"/>
      <c r="D32" s="1432"/>
      <c r="E32" s="1432"/>
    </row>
    <row r="33" spans="2:5" ht="13.5" customHeight="1" x14ac:dyDescent="0.2">
      <c r="B33" s="1747"/>
      <c r="C33" s="1432"/>
      <c r="D33" s="1432"/>
      <c r="E33" s="1432"/>
    </row>
    <row r="34" spans="2:5" ht="13.5" customHeight="1" x14ac:dyDescent="0.2">
      <c r="B34" s="1749"/>
      <c r="C34" s="1432"/>
      <c r="D34" s="1432"/>
      <c r="E34" s="1432"/>
    </row>
    <row r="35" spans="2:5" ht="13.5" customHeight="1" x14ac:dyDescent="0.2">
      <c r="B35" s="1750"/>
      <c r="C35" s="1432"/>
      <c r="D35" s="1432"/>
      <c r="E35" s="1432"/>
    </row>
    <row r="36" spans="2:5" ht="13.5" customHeight="1" x14ac:dyDescent="0.2">
      <c r="B36" s="1751"/>
      <c r="C36" s="1432"/>
      <c r="D36" s="1432"/>
      <c r="E36" s="1432"/>
    </row>
    <row r="37" spans="2:5" ht="13.5" customHeight="1" x14ac:dyDescent="0.2">
      <c r="B37" s="1750"/>
      <c r="C37" s="1432"/>
      <c r="D37" s="1432"/>
      <c r="E37" s="1432"/>
    </row>
    <row r="38" spans="2:5" ht="13.5" customHeight="1" x14ac:dyDescent="0.2">
      <c r="B38" s="1752"/>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752"/>
      <c r="C41" s="1432"/>
      <c r="D41" s="1432"/>
      <c r="E41" s="1432"/>
    </row>
    <row r="42" spans="2:5" ht="13.5" customHeight="1" x14ac:dyDescent="0.2">
      <c r="B42" s="1750"/>
      <c r="C42" s="1432"/>
      <c r="D42" s="1432"/>
      <c r="E42" s="1432"/>
    </row>
    <row r="43" spans="2:5" ht="13.5" customHeight="1" x14ac:dyDescent="0.2">
      <c r="B43" s="1549"/>
      <c r="C43" s="1432"/>
      <c r="D43" s="1432"/>
      <c r="E43" s="1432"/>
    </row>
    <row r="44" spans="2:5" ht="13.5" customHeight="1" x14ac:dyDescent="0.2">
      <c r="B44" s="1548"/>
      <c r="C44" s="1432"/>
      <c r="D44" s="1432"/>
      <c r="E44" s="1432"/>
    </row>
    <row r="45" spans="2:5" ht="12.75" customHeight="1" thickBot="1" x14ac:dyDescent="0.25">
      <c r="B45" s="1547"/>
      <c r="C45" s="1432"/>
      <c r="D45" s="1432"/>
      <c r="E45" s="1432"/>
    </row>
    <row r="46" spans="2:5" ht="12.2" customHeight="1" x14ac:dyDescent="0.2">
      <c r="B46" s="1546" t="s">
        <v>1614</v>
      </c>
      <c r="C46" s="1476"/>
    </row>
    <row r="47" spans="2:5" ht="12.2" customHeight="1" x14ac:dyDescent="0.2">
      <c r="B47" s="1545" t="s">
        <v>2081</v>
      </c>
    </row>
    <row r="48" spans="2:5" ht="12.2" customHeight="1" x14ac:dyDescent="0.2">
      <c r="B48" s="1545" t="s">
        <v>1613</v>
      </c>
    </row>
    <row r="49" spans="2:5" ht="12.2" customHeight="1" x14ac:dyDescent="0.2">
      <c r="B49" s="1544" t="s">
        <v>1612</v>
      </c>
    </row>
    <row r="50" spans="2:5" ht="12.2" customHeight="1" x14ac:dyDescent="0.2">
      <c r="B50" s="1544" t="s">
        <v>1611</v>
      </c>
    </row>
    <row r="51" spans="2:5" ht="12.2" customHeight="1" x14ac:dyDescent="0.2">
      <c r="B51" s="1544" t="s">
        <v>1610</v>
      </c>
    </row>
    <row r="52" spans="2:5" ht="12.2" customHeight="1" x14ac:dyDescent="0.2">
      <c r="B52" s="1544" t="s">
        <v>1609</v>
      </c>
    </row>
    <row r="55" spans="2:5" ht="12.75" customHeight="1" x14ac:dyDescent="0.2"/>
    <row r="56" spans="2:5" ht="12.75" customHeight="1" x14ac:dyDescent="0.2">
      <c r="B56" s="1352"/>
    </row>
    <row r="57" spans="2:5" ht="12.75" customHeight="1" x14ac:dyDescent="0.2"/>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4" spans="2:5" ht="12.75" customHeight="1" x14ac:dyDescent="0.2">
      <c r="B64" s="1426"/>
      <c r="C64" s="1426"/>
      <c r="D64" s="1426"/>
      <c r="E64" s="1426"/>
    </row>
    <row r="65" spans="2:5" ht="12.75" customHeight="1" x14ac:dyDescent="0.2">
      <c r="B65" s="1426"/>
      <c r="C65" s="1426"/>
      <c r="D65" s="1426"/>
      <c r="E65" s="1426"/>
    </row>
    <row r="69" spans="2:5" x14ac:dyDescent="0.2">
      <c r="B69" s="1543"/>
    </row>
    <row r="70" spans="2:5" x14ac:dyDescent="0.2">
      <c r="B70" s="1372"/>
    </row>
    <row r="71" spans="2:5" x14ac:dyDescent="0.2">
      <c r="B71" s="1372"/>
    </row>
    <row r="72" spans="2:5" x14ac:dyDescent="0.2">
      <c r="B72" s="1376"/>
    </row>
    <row r="73" spans="2:5" x14ac:dyDescent="0.2">
      <c r="B73" s="1376"/>
    </row>
    <row r="74" spans="2:5" x14ac:dyDescent="0.2">
      <c r="B74" s="1376"/>
    </row>
    <row r="75" spans="2:5" x14ac:dyDescent="0.2">
      <c r="B75" s="1372"/>
    </row>
  </sheetData>
  <mergeCells count="4">
    <mergeCell ref="B1:D1"/>
    <mergeCell ref="B2:D2"/>
    <mergeCell ref="B3:D3"/>
    <mergeCell ref="B4:D4"/>
  </mergeCells>
  <pageMargins left="0.32" right="0.27" top="0.52" bottom="0.57999999999999996" header="0.26" footer="0.26"/>
  <pageSetup scale="90" firstPageNumber="43" orientation="portrait" useFirstPageNumber="1" horizontalDpi="4294967295" verticalDpi="4294967295"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7" zoomScale="110" zoomScaleNormal="110" zoomScaleSheetLayoutView="100" workbookViewId="0">
      <selection activeCell="A40" sqref="A40:H4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Mercer County SD 404</v>
      </c>
      <c r="C1" s="2502"/>
      <c r="D1" s="2502"/>
      <c r="E1" s="2502"/>
      <c r="F1" s="1542"/>
      <c r="G1" s="1542"/>
      <c r="H1" s="1542"/>
      <c r="I1" s="1542"/>
      <c r="J1" s="1542"/>
      <c r="K1" s="1542"/>
      <c r="L1" s="1542"/>
    </row>
    <row r="2" spans="2:12" ht="13.5" customHeight="1" x14ac:dyDescent="0.2">
      <c r="B2" s="2504">
        <f>'Single Audit Cover'!E7</f>
        <v>33066404026</v>
      </c>
      <c r="C2" s="2504"/>
      <c r="D2" s="2504"/>
      <c r="E2" s="2504"/>
      <c r="F2" s="1541"/>
      <c r="G2" s="1541"/>
      <c r="H2" s="1541"/>
      <c r="I2" s="1541"/>
      <c r="J2" s="1541"/>
      <c r="K2" s="1541"/>
      <c r="L2" s="1541"/>
    </row>
    <row r="3" spans="2:12" ht="13.5" customHeight="1" x14ac:dyDescent="0.2">
      <c r="B3" s="2495" t="s">
        <v>1626</v>
      </c>
      <c r="C3" s="2495"/>
      <c r="D3" s="2495"/>
      <c r="E3" s="2495"/>
      <c r="F3" s="2062"/>
      <c r="G3" s="2062"/>
      <c r="H3" s="2062"/>
      <c r="I3" s="2062"/>
      <c r="J3" s="2062"/>
      <c r="K3" s="2062"/>
      <c r="L3" s="2062"/>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2101</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2230</v>
      </c>
      <c r="C14" s="2517"/>
      <c r="D14" s="2513"/>
      <c r="E14" s="2513"/>
    </row>
    <row r="15" spans="2:12" ht="13.5" customHeight="1" x14ac:dyDescent="0.2">
      <c r="B15" s="1426"/>
      <c r="C15" s="1426"/>
      <c r="D15" s="1426"/>
    </row>
    <row r="16" spans="2:12" ht="13.5" customHeight="1" x14ac:dyDescent="0.2">
      <c r="B16" s="1320" t="s">
        <v>1621</v>
      </c>
      <c r="C16" s="1320"/>
      <c r="D16" s="1426"/>
      <c r="E16" s="2044" t="s">
        <v>2102</v>
      </c>
    </row>
    <row r="17" spans="2:5" ht="13.5" customHeight="1" x14ac:dyDescent="0.2">
      <c r="B17" s="1426"/>
      <c r="C17" s="1426"/>
      <c r="D17" s="1426"/>
    </row>
    <row r="18" spans="2:5" ht="13.5" customHeight="1" x14ac:dyDescent="0.2">
      <c r="B18" s="1320" t="s">
        <v>1620</v>
      </c>
      <c r="C18" s="1320"/>
      <c r="D18" s="1426"/>
      <c r="E18" s="1550" t="s">
        <v>2224</v>
      </c>
    </row>
    <row r="19" spans="2:5" ht="13.5" customHeight="1" x14ac:dyDescent="0.2">
      <c r="B19" s="1426"/>
      <c r="C19" s="1426"/>
      <c r="D19" s="1426"/>
    </row>
    <row r="20" spans="2:5" ht="13.5" customHeight="1" x14ac:dyDescent="0.2">
      <c r="B20" s="1320" t="s">
        <v>1619</v>
      </c>
      <c r="C20" s="1320"/>
      <c r="D20" s="1426"/>
      <c r="E20" s="1550" t="s">
        <v>2103</v>
      </c>
    </row>
    <row r="21" spans="2:5" ht="13.5" customHeight="1" x14ac:dyDescent="0.2">
      <c r="B21" s="1426"/>
      <c r="C21" s="1426"/>
      <c r="D21" s="1426"/>
      <c r="E21" s="1432" t="s">
        <v>2104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topLeftCell="A6" zoomScale="110" zoomScaleNormal="110" zoomScaleSheetLayoutView="100" workbookViewId="0">
      <selection activeCell="E23" sqref="E2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Mercer County SD 404</v>
      </c>
      <c r="C1" s="2502"/>
      <c r="D1" s="2502"/>
      <c r="E1" s="2502"/>
      <c r="F1" s="1542"/>
      <c r="G1" s="1542"/>
      <c r="H1" s="1542"/>
      <c r="I1" s="1542"/>
      <c r="J1" s="1542"/>
      <c r="K1" s="1542"/>
      <c r="L1" s="1542"/>
    </row>
    <row r="2" spans="2:12" ht="13.5" customHeight="1" x14ac:dyDescent="0.2">
      <c r="B2" s="2504">
        <f>'Single Audit Cover'!E7</f>
        <v>33066404026</v>
      </c>
      <c r="C2" s="2504"/>
      <c r="D2" s="2504"/>
      <c r="E2" s="2504"/>
      <c r="F2" s="1541"/>
      <c r="G2" s="1541"/>
      <c r="H2" s="1541"/>
      <c r="I2" s="1541"/>
      <c r="J2" s="1541"/>
      <c r="K2" s="1541"/>
      <c r="L2" s="1541"/>
    </row>
    <row r="3" spans="2:12" ht="13.5" customHeight="1" x14ac:dyDescent="0.2">
      <c r="B3" s="2495" t="s">
        <v>1626</v>
      </c>
      <c r="C3" s="2495"/>
      <c r="D3" s="2495"/>
      <c r="E3" s="2495"/>
      <c r="F3" s="2063"/>
      <c r="G3" s="2063"/>
      <c r="H3" s="2063"/>
      <c r="I3" s="2063"/>
      <c r="J3" s="2063"/>
      <c r="K3" s="2063"/>
      <c r="L3" s="2063"/>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2252</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2228</v>
      </c>
      <c r="C14" s="2517"/>
      <c r="D14" s="2513"/>
      <c r="E14" s="2513"/>
    </row>
    <row r="15" spans="2:12" ht="13.5" customHeight="1" x14ac:dyDescent="0.2">
      <c r="B15" s="1426"/>
      <c r="C15" s="1426"/>
      <c r="D15" s="1426"/>
    </row>
    <row r="16" spans="2:12" ht="13.5" customHeight="1" x14ac:dyDescent="0.2">
      <c r="B16" s="1320" t="s">
        <v>1621</v>
      </c>
      <c r="C16" s="1320"/>
      <c r="D16" s="1426"/>
      <c r="E16" s="2044" t="s">
        <v>2223</v>
      </c>
    </row>
    <row r="17" spans="2:5" ht="13.5" customHeight="1" x14ac:dyDescent="0.2">
      <c r="B17" s="1426"/>
      <c r="C17" s="1426"/>
      <c r="D17" s="1426"/>
    </row>
    <row r="18" spans="2:5" ht="13.5" customHeight="1" x14ac:dyDescent="0.2">
      <c r="B18" s="1320" t="s">
        <v>1620</v>
      </c>
      <c r="C18" s="1320"/>
      <c r="D18" s="1426"/>
      <c r="E18" s="1550" t="s">
        <v>2224</v>
      </c>
    </row>
    <row r="19" spans="2:5" ht="13.5" customHeight="1" x14ac:dyDescent="0.2">
      <c r="B19" s="1426"/>
      <c r="C19" s="1426"/>
      <c r="D19" s="1426"/>
    </row>
    <row r="20" spans="2:5" ht="13.5" customHeight="1" x14ac:dyDescent="0.2">
      <c r="B20" s="1320" t="s">
        <v>1619</v>
      </c>
      <c r="C20" s="1320"/>
      <c r="D20" s="1426"/>
      <c r="E20" s="1550" t="s">
        <v>2263</v>
      </c>
    </row>
    <row r="21" spans="2:5" ht="13.5" customHeight="1" x14ac:dyDescent="0.2">
      <c r="B21" s="1426"/>
      <c r="C21" s="1426"/>
      <c r="D21" s="1426"/>
      <c r="E21" s="1432" t="s">
        <v>2264</v>
      </c>
    </row>
    <row r="22" spans="2:5" ht="13.5" customHeight="1" x14ac:dyDescent="0.2">
      <c r="B22" s="1426"/>
      <c r="C22" s="1426"/>
      <c r="D22" s="1426"/>
      <c r="E22" s="1432" t="s">
        <v>2265</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scale="90" firstPageNumber="44" orientation="portrait" useFirstPageNumber="1" horizontalDpi="4294967295" verticalDpi="4294967295"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40" sqref="A40:H4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Mercer County SD 404</v>
      </c>
      <c r="C1" s="2502"/>
      <c r="D1" s="2502"/>
      <c r="E1" s="2502"/>
      <c r="F1" s="1542"/>
      <c r="G1" s="1542"/>
      <c r="H1" s="1542"/>
      <c r="I1" s="1542"/>
      <c r="J1" s="1542"/>
      <c r="K1" s="1542"/>
      <c r="L1" s="1542"/>
    </row>
    <row r="2" spans="2:12" ht="13.5" customHeight="1" x14ac:dyDescent="0.2">
      <c r="B2" s="2504">
        <f>'Single Audit Cover'!E7</f>
        <v>33066404026</v>
      </c>
      <c r="C2" s="2504"/>
      <c r="D2" s="2504"/>
      <c r="E2" s="2504"/>
      <c r="F2" s="1541"/>
      <c r="G2" s="1541"/>
      <c r="H2" s="1541"/>
      <c r="I2" s="1541"/>
      <c r="J2" s="1541"/>
      <c r="K2" s="1541"/>
      <c r="L2" s="1541"/>
    </row>
    <row r="3" spans="2:12" ht="13.5" customHeight="1" x14ac:dyDescent="0.2">
      <c r="B3" s="2495" t="s">
        <v>1626</v>
      </c>
      <c r="C3" s="2495"/>
      <c r="D3" s="2495"/>
      <c r="E3" s="2495"/>
      <c r="F3" s="1978"/>
      <c r="G3" s="1978"/>
      <c r="H3" s="1978"/>
      <c r="I3" s="1978"/>
      <c r="J3" s="1978"/>
      <c r="K3" s="1978"/>
      <c r="L3" s="1978"/>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2253</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2222</v>
      </c>
      <c r="C14" s="2517"/>
      <c r="D14" s="2513"/>
      <c r="E14" s="2513"/>
    </row>
    <row r="15" spans="2:12" ht="13.5" customHeight="1" x14ac:dyDescent="0.2">
      <c r="B15" s="1426"/>
      <c r="C15" s="1426"/>
      <c r="D15" s="1426"/>
    </row>
    <row r="16" spans="2:12" ht="13.5" customHeight="1" x14ac:dyDescent="0.2">
      <c r="B16" s="1320" t="s">
        <v>1621</v>
      </c>
      <c r="C16" s="1320"/>
      <c r="D16" s="1426"/>
      <c r="E16" s="2044" t="s">
        <v>2223</v>
      </c>
    </row>
    <row r="17" spans="2:5" ht="13.5" customHeight="1" x14ac:dyDescent="0.2">
      <c r="B17" s="1426"/>
      <c r="C17" s="1426"/>
      <c r="D17" s="1426"/>
    </row>
    <row r="18" spans="2:5" ht="13.5" customHeight="1" x14ac:dyDescent="0.2">
      <c r="B18" s="1320" t="s">
        <v>1620</v>
      </c>
      <c r="C18" s="1320"/>
      <c r="D18" s="1426"/>
      <c r="E18" s="1550" t="s">
        <v>2224</v>
      </c>
    </row>
    <row r="19" spans="2:5" ht="13.5" customHeight="1" x14ac:dyDescent="0.2">
      <c r="B19" s="1426"/>
      <c r="C19" s="1426"/>
      <c r="D19" s="1426"/>
    </row>
    <row r="20" spans="2:5" ht="13.5" customHeight="1" x14ac:dyDescent="0.2">
      <c r="B20" s="1320" t="s">
        <v>1619</v>
      </c>
      <c r="C20" s="1320"/>
      <c r="D20" s="1426"/>
      <c r="E20" s="1550" t="s">
        <v>2225</v>
      </c>
    </row>
    <row r="21" spans="2:5" ht="13.5" customHeight="1" x14ac:dyDescent="0.2">
      <c r="B21" s="1426"/>
      <c r="C21" s="1426"/>
      <c r="D21" s="1426"/>
      <c r="E21" s="1432" t="s">
        <v>2226</v>
      </c>
    </row>
    <row r="22" spans="2:5" ht="13.5" customHeight="1" x14ac:dyDescent="0.2">
      <c r="B22" s="1426"/>
      <c r="C22" s="1426"/>
      <c r="D22" s="1426"/>
      <c r="E22" s="1432" t="s">
        <v>2227</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topLeftCell="A4" zoomScale="110" zoomScaleNormal="110" zoomScaleSheetLayoutView="100" workbookViewId="0">
      <selection activeCell="A40" sqref="A40:H4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Mercer County SD 404</v>
      </c>
      <c r="C1" s="2502"/>
      <c r="D1" s="2502"/>
      <c r="E1" s="2502"/>
      <c r="F1" s="1542"/>
      <c r="G1" s="1542"/>
      <c r="H1" s="1542"/>
      <c r="I1" s="1542"/>
      <c r="J1" s="1542"/>
      <c r="K1" s="1542"/>
      <c r="L1" s="1542"/>
    </row>
    <row r="2" spans="2:12" ht="13.5" customHeight="1" x14ac:dyDescent="0.2">
      <c r="B2" s="2504">
        <f>'Single Audit Cover'!E7</f>
        <v>33066404026</v>
      </c>
      <c r="C2" s="2504"/>
      <c r="D2" s="2504"/>
      <c r="E2" s="2504"/>
      <c r="F2" s="1541"/>
      <c r="G2" s="1541"/>
      <c r="H2" s="1541"/>
      <c r="I2" s="1541"/>
      <c r="J2" s="1541"/>
      <c r="K2" s="1541"/>
      <c r="L2" s="1541"/>
    </row>
    <row r="3" spans="2:12" ht="13.5" customHeight="1" x14ac:dyDescent="0.2">
      <c r="B3" s="2495" t="s">
        <v>1626</v>
      </c>
      <c r="C3" s="2495"/>
      <c r="D3" s="2495"/>
      <c r="E3" s="2495"/>
      <c r="F3" s="2063"/>
      <c r="G3" s="2063"/>
      <c r="H3" s="2063"/>
      <c r="I3" s="2063"/>
      <c r="J3" s="2063"/>
      <c r="K3" s="2063"/>
      <c r="L3" s="2063"/>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2229</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2231</v>
      </c>
      <c r="C14" s="2517"/>
      <c r="D14" s="2513"/>
      <c r="E14" s="2513"/>
    </row>
    <row r="15" spans="2:12" ht="13.5" customHeight="1" x14ac:dyDescent="0.2">
      <c r="B15" s="1426"/>
      <c r="C15" s="1426"/>
      <c r="D15" s="1426"/>
    </row>
    <row r="16" spans="2:12" ht="13.5" customHeight="1" x14ac:dyDescent="0.2">
      <c r="B16" s="1320" t="s">
        <v>1621</v>
      </c>
      <c r="C16" s="1320"/>
      <c r="D16" s="1426"/>
      <c r="E16" s="2044" t="s">
        <v>2223</v>
      </c>
    </row>
    <row r="17" spans="2:5" ht="13.5" customHeight="1" x14ac:dyDescent="0.2">
      <c r="B17" s="1426"/>
      <c r="C17" s="1426"/>
      <c r="D17" s="1426"/>
    </row>
    <row r="18" spans="2:5" ht="13.5" customHeight="1" x14ac:dyDescent="0.2">
      <c r="B18" s="1320" t="s">
        <v>1620</v>
      </c>
      <c r="C18" s="1320"/>
      <c r="D18" s="1426"/>
      <c r="E18" s="1550" t="s">
        <v>2224</v>
      </c>
    </row>
    <row r="19" spans="2:5" ht="13.5" customHeight="1" x14ac:dyDescent="0.2">
      <c r="B19" s="1426"/>
      <c r="C19" s="1426"/>
      <c r="D19" s="1426"/>
    </row>
    <row r="20" spans="2:5" ht="13.5" customHeight="1" x14ac:dyDescent="0.2">
      <c r="B20" s="1320" t="s">
        <v>1619</v>
      </c>
      <c r="C20" s="1320"/>
      <c r="D20" s="1426"/>
      <c r="E20" s="1550" t="s">
        <v>2232</v>
      </c>
    </row>
    <row r="21" spans="2:5" ht="13.5" customHeight="1" x14ac:dyDescent="0.2">
      <c r="B21" s="1426"/>
      <c r="C21" s="1426"/>
      <c r="D21" s="1426"/>
      <c r="E21" s="1432" t="s">
        <v>2233</v>
      </c>
    </row>
    <row r="22" spans="2:5" ht="13.5" customHeight="1" x14ac:dyDescent="0.2">
      <c r="B22" s="1426"/>
      <c r="C22" s="1426"/>
      <c r="D22" s="1426"/>
      <c r="E22" s="1432" t="s">
        <v>2234</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election activeCell="A40" sqref="A40:H4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Mercer County SD 404</v>
      </c>
      <c r="C1" s="2502"/>
      <c r="D1" s="2502"/>
      <c r="E1" s="2502"/>
      <c r="F1" s="1542"/>
      <c r="G1" s="1542"/>
      <c r="H1" s="1542"/>
      <c r="I1" s="1542"/>
      <c r="J1" s="1542"/>
      <c r="K1" s="1542"/>
      <c r="L1" s="1542"/>
    </row>
    <row r="2" spans="2:12" ht="13.5" customHeight="1" x14ac:dyDescent="0.2">
      <c r="B2" s="2504">
        <f>'Single Audit Cover'!E7</f>
        <v>33066404026</v>
      </c>
      <c r="C2" s="2504"/>
      <c r="D2" s="2504"/>
      <c r="E2" s="2504"/>
      <c r="F2" s="1541"/>
      <c r="G2" s="1541"/>
      <c r="H2" s="1541"/>
      <c r="I2" s="1541"/>
      <c r="J2" s="1541"/>
      <c r="K2" s="1541"/>
      <c r="L2" s="1541"/>
    </row>
    <row r="3" spans="2:12" ht="13.5" customHeight="1" x14ac:dyDescent="0.2">
      <c r="B3" s="2495" t="s">
        <v>1626</v>
      </c>
      <c r="C3" s="2495"/>
      <c r="D3" s="2495"/>
      <c r="E3" s="2495"/>
      <c r="F3" s="2063"/>
      <c r="G3" s="2063"/>
      <c r="H3" s="2063"/>
      <c r="I3" s="2063"/>
      <c r="J3" s="2063"/>
      <c r="K3" s="2063"/>
      <c r="L3" s="2063"/>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5</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2235</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2236</v>
      </c>
      <c r="C14" s="2517"/>
      <c r="D14" s="2513"/>
      <c r="E14" s="2513"/>
    </row>
    <row r="15" spans="2:12" ht="13.5" customHeight="1" x14ac:dyDescent="0.2">
      <c r="B15" s="1426"/>
      <c r="C15" s="1426"/>
      <c r="D15" s="1426"/>
    </row>
    <row r="16" spans="2:12" ht="13.5" customHeight="1" x14ac:dyDescent="0.2">
      <c r="B16" s="1320" t="s">
        <v>1621</v>
      </c>
      <c r="C16" s="1320"/>
      <c r="D16" s="1426"/>
      <c r="E16" s="2044" t="s">
        <v>2223</v>
      </c>
    </row>
    <row r="17" spans="2:5" ht="13.5" customHeight="1" x14ac:dyDescent="0.2">
      <c r="B17" s="1426"/>
      <c r="C17" s="1426"/>
      <c r="D17" s="1426"/>
    </row>
    <row r="18" spans="2:5" ht="13.5" customHeight="1" x14ac:dyDescent="0.2">
      <c r="B18" s="1320" t="s">
        <v>1620</v>
      </c>
      <c r="C18" s="1320"/>
      <c r="D18" s="1426"/>
      <c r="E18" s="1550" t="s">
        <v>2224</v>
      </c>
    </row>
    <row r="19" spans="2:5" ht="13.5" customHeight="1" x14ac:dyDescent="0.2">
      <c r="B19" s="1426"/>
      <c r="C19" s="1426"/>
      <c r="D19" s="1426"/>
    </row>
    <row r="20" spans="2:5" ht="13.5" customHeight="1" x14ac:dyDescent="0.2">
      <c r="B20" s="1320" t="s">
        <v>1619</v>
      </c>
      <c r="C20" s="1320"/>
      <c r="D20" s="1426"/>
      <c r="E20" s="1550" t="s">
        <v>2237</v>
      </c>
    </row>
    <row r="21" spans="2:5" ht="13.5" customHeight="1" x14ac:dyDescent="0.2">
      <c r="B21" s="1426"/>
      <c r="C21" s="1426"/>
      <c r="D21" s="1426"/>
      <c r="E21" s="1432" t="s">
        <v>2238</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33066404026</v>
      </c>
    </row>
    <row r="3" spans="1:2" x14ac:dyDescent="0.2">
      <c r="A3" t="s">
        <v>1132</v>
      </c>
      <c r="B3" s="1232" t="str">
        <f>COVER!A15</f>
        <v>Mercer</v>
      </c>
    </row>
    <row r="4" spans="1:2" x14ac:dyDescent="0.2">
      <c r="A4" t="s">
        <v>1188</v>
      </c>
      <c r="B4" s="1232" t="str">
        <f>COVER!A17</f>
        <v>Mercer County SD 404</v>
      </c>
    </row>
    <row r="5" spans="1:2" x14ac:dyDescent="0.2">
      <c r="A5" t="s">
        <v>819</v>
      </c>
      <c r="B5" s="1232" t="str">
        <f>COVER!A38</f>
        <v>Scott Petrie</v>
      </c>
    </row>
    <row r="6" spans="1:2" x14ac:dyDescent="0.2">
      <c r="A6" t="s">
        <v>824</v>
      </c>
      <c r="B6" s="1232">
        <f>COVER!P35</f>
        <v>0</v>
      </c>
    </row>
    <row r="7" spans="1:2" x14ac:dyDescent="0.2">
      <c r="A7" t="s">
        <v>820</v>
      </c>
      <c r="B7" s="1232">
        <f>COVER!I38</f>
        <v>0</v>
      </c>
    </row>
    <row r="8" spans="1:2" x14ac:dyDescent="0.2">
      <c r="A8" t="s">
        <v>821</v>
      </c>
      <c r="B8" s="1232" t="str">
        <f>COVER!T38</f>
        <v>Jodi Scott</v>
      </c>
    </row>
    <row r="9" spans="1:2" x14ac:dyDescent="0.2">
      <c r="A9" s="22" t="s">
        <v>1133</v>
      </c>
      <c r="B9" s="1961" t="str">
        <f>AUDITCHECK!D29</f>
        <v>CASH</v>
      </c>
    </row>
    <row r="10" spans="1:2" x14ac:dyDescent="0.2">
      <c r="A10" t="s">
        <v>1152</v>
      </c>
      <c r="B10" s="1232">
        <f>COVER!B5</f>
        <v>0</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f>COVER!T23</f>
        <v>60.008476000000002</v>
      </c>
    </row>
    <row r="16" spans="1:2" x14ac:dyDescent="0.2">
      <c r="A16" t="s">
        <v>501</v>
      </c>
      <c r="B16" s="1232" t="str">
        <f>COVER!T13</f>
        <v>Cavanaugh, Davies, Blackman &amp; Cramblet</v>
      </c>
    </row>
    <row r="17" spans="1:2" x14ac:dyDescent="0.2">
      <c r="A17" t="s">
        <v>1052</v>
      </c>
      <c r="B17" s="1232" t="str">
        <f>COVER!T15</f>
        <v>Rod Davies</v>
      </c>
    </row>
    <row r="18" spans="1:2" x14ac:dyDescent="0.2">
      <c r="A18" t="s">
        <v>1370</v>
      </c>
      <c r="B18" s="1232" t="str">
        <f>COVER!T17</f>
        <v>1021 N. Main St., PO Box 318</v>
      </c>
    </row>
    <row r="19" spans="1:2" x14ac:dyDescent="0.2">
      <c r="A19" t="s">
        <v>1054</v>
      </c>
      <c r="B19" s="1232" t="str">
        <f>COVER!T25</f>
        <v>cdbccpas@monmouthcpa.com</v>
      </c>
    </row>
    <row r="20" spans="1:2" x14ac:dyDescent="0.2">
      <c r="A20" t="s">
        <v>1055</v>
      </c>
      <c r="B20" s="1232" t="str">
        <f>COVER!T19</f>
        <v>Monmouth</v>
      </c>
    </row>
    <row r="21" spans="1:2" x14ac:dyDescent="0.2">
      <c r="A21" t="s">
        <v>569</v>
      </c>
      <c r="B21" s="1232" t="str">
        <f>COVER!X19</f>
        <v>IL</v>
      </c>
    </row>
    <row r="22" spans="1:2" x14ac:dyDescent="0.2">
      <c r="A22" t="s">
        <v>1056</v>
      </c>
      <c r="B22" s="1232">
        <f>COVER!Z19</f>
        <v>61462</v>
      </c>
    </row>
    <row r="23" spans="1:2" x14ac:dyDescent="0.2">
      <c r="A23" t="s">
        <v>1372</v>
      </c>
      <c r="B23" s="1232" t="str">
        <f>COVER!T21</f>
        <v>309-734-2330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Yes</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Yes</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375000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426</v>
      </c>
      <c r="D76" s="14" t="str">
        <f t="shared" si="0"/>
        <v>Error?</v>
      </c>
    </row>
    <row r="77" spans="1:4" x14ac:dyDescent="0.2">
      <c r="A77" s="55">
        <v>16</v>
      </c>
      <c r="B77" s="1232">
        <f>'Assets-Liab 5-6'!C13</f>
        <v>1846164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32</v>
      </c>
      <c r="C91" s="14" t="s">
        <v>672</v>
      </c>
      <c r="D91" s="14" t="str">
        <f t="shared" si="0"/>
        <v>Error?</v>
      </c>
    </row>
    <row r="92" spans="1:4" x14ac:dyDescent="0.2">
      <c r="A92" s="55">
        <v>31</v>
      </c>
      <c r="B92" s="1232">
        <f>'Assets-Liab 5-6'!C39</f>
        <v>1811719</v>
      </c>
      <c r="D92" s="14" t="str">
        <f t="shared" si="0"/>
        <v>Error?</v>
      </c>
    </row>
    <row r="93" spans="1:4" x14ac:dyDescent="0.2">
      <c r="A93" s="55">
        <v>32</v>
      </c>
      <c r="B93" s="1232">
        <f>'Assets-Liab 5-6'!C41</f>
        <v>1846164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1512472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37652</v>
      </c>
      <c r="C122" s="14" t="s">
        <v>672</v>
      </c>
      <c r="D122" s="14" t="str">
        <f t="shared" si="0"/>
        <v>Error?</v>
      </c>
    </row>
    <row r="123" spans="1:4" x14ac:dyDescent="0.2">
      <c r="A123" s="55">
        <v>62</v>
      </c>
      <c r="B123" s="1232">
        <f>'Assets-Liab 5-6'!D39</f>
        <v>1441024</v>
      </c>
      <c r="D123" s="14" t="str">
        <f t="shared" si="0"/>
        <v>Error?</v>
      </c>
    </row>
    <row r="124" spans="1:4" x14ac:dyDescent="0.2">
      <c r="A124" s="55">
        <v>63</v>
      </c>
      <c r="B124" s="1232">
        <f>'Assets-Liab 5-6'!D41</f>
        <v>1512472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18989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18989</v>
      </c>
      <c r="D140" s="14" t="str">
        <f t="shared" si="1"/>
        <v>Error?</v>
      </c>
    </row>
    <row r="141" spans="1:4" x14ac:dyDescent="0.2">
      <c r="A141" s="55">
        <v>80</v>
      </c>
      <c r="B141" s="1232">
        <f>'Assets-Liab 5-6'!E41</f>
        <v>18989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425777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425777</v>
      </c>
      <c r="D170" s="14" t="str">
        <f t="shared" si="1"/>
        <v>Error?</v>
      </c>
    </row>
    <row r="171" spans="1:4" x14ac:dyDescent="0.2">
      <c r="A171" s="55">
        <v>110</v>
      </c>
      <c r="B171" s="1232">
        <f>'Assets-Liab 5-6'!F41</f>
        <v>425777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260074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260074</v>
      </c>
      <c r="D189" s="14" t="str">
        <f t="shared" si="1"/>
        <v>Error?</v>
      </c>
    </row>
    <row r="190" spans="1:4" x14ac:dyDescent="0.2">
      <c r="A190" s="55">
        <v>129</v>
      </c>
      <c r="B190" s="1232">
        <f>'Assets-Liab 5-6'!G41</f>
        <v>260074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157775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157775</v>
      </c>
      <c r="D212" s="14" t="str">
        <f t="shared" si="2"/>
        <v>Error?</v>
      </c>
    </row>
    <row r="213" spans="1:4" x14ac:dyDescent="0.2">
      <c r="A213" s="91">
        <v>152</v>
      </c>
      <c r="B213" s="1232">
        <f>'Assets-Liab 5-6'!H41</f>
        <v>157775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235697</v>
      </c>
      <c r="D273" s="14" t="str">
        <f t="shared" si="3"/>
        <v>Error?</v>
      </c>
    </row>
    <row r="274" spans="1:4" x14ac:dyDescent="0.2">
      <c r="A274" s="55">
        <v>213</v>
      </c>
      <c r="B274" s="1232">
        <f>'Assets-Liab 5-6'!M17</f>
        <v>14626069</v>
      </c>
      <c r="D274" s="14" t="str">
        <f t="shared" si="3"/>
        <v>Error?</v>
      </c>
    </row>
    <row r="275" spans="1:4" x14ac:dyDescent="0.2">
      <c r="A275" s="55">
        <v>214</v>
      </c>
      <c r="B275" s="1232">
        <f>'Assets-Liab 5-6'!M18</f>
        <v>4756390</v>
      </c>
      <c r="D275" s="14" t="str">
        <f t="shared" si="3"/>
        <v>Error?</v>
      </c>
    </row>
    <row r="276" spans="1:4" x14ac:dyDescent="0.2">
      <c r="A276" s="55">
        <v>215</v>
      </c>
      <c r="B276" s="1232">
        <f>'Assets-Liab 5-6'!M19</f>
        <v>2172051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21790207</v>
      </c>
      <c r="C279" s="14" t="s">
        <v>672</v>
      </c>
      <c r="D279" s="14" t="str">
        <f t="shared" si="3"/>
        <v>Error?</v>
      </c>
    </row>
    <row r="280" spans="1:4" x14ac:dyDescent="0.2">
      <c r="A280" s="55">
        <v>219</v>
      </c>
      <c r="B280" s="1232">
        <f>'Assets-Liab 5-6'!M40</f>
        <v>21790207</v>
      </c>
      <c r="D280" s="14" t="str">
        <f t="shared" si="3"/>
        <v>Error?</v>
      </c>
    </row>
    <row r="281" spans="1:4" x14ac:dyDescent="0.2">
      <c r="A281" s="55">
        <v>220</v>
      </c>
      <c r="B281" s="1232">
        <f>'Assets-Liab 5-6'!M41</f>
        <v>21790207</v>
      </c>
      <c r="C281" s="14" t="s">
        <v>672</v>
      </c>
      <c r="D281" s="14" t="str">
        <f t="shared" si="3"/>
        <v>Error?</v>
      </c>
    </row>
    <row r="282" spans="1:4" x14ac:dyDescent="0.2">
      <c r="A282" s="55">
        <v>221</v>
      </c>
      <c r="B282" s="1232">
        <f>'Assets-Liab 5-6'!N21</f>
        <v>18989</v>
      </c>
      <c r="D282" s="14" t="str">
        <f t="shared" si="3"/>
        <v>Error?</v>
      </c>
    </row>
    <row r="283" spans="1:4" x14ac:dyDescent="0.2">
      <c r="A283" s="55">
        <v>222</v>
      </c>
      <c r="B283" s="1232">
        <f>'Assets-Liab 5-6'!N22</f>
        <v>2979824</v>
      </c>
      <c r="D283" s="14" t="str">
        <f t="shared" si="3"/>
        <v>Error?</v>
      </c>
    </row>
    <row r="284" spans="1:4" x14ac:dyDescent="0.2">
      <c r="A284" s="55">
        <v>223</v>
      </c>
      <c r="B284" s="1232">
        <f>'Assets-Liab 5-6'!N23</f>
        <v>2998813</v>
      </c>
      <c r="C284" s="14" t="s">
        <v>672</v>
      </c>
      <c r="D284" s="14" t="str">
        <f t="shared" si="3"/>
        <v>Error?</v>
      </c>
    </row>
    <row r="285" spans="1:4" x14ac:dyDescent="0.2">
      <c r="A285" s="55">
        <v>224</v>
      </c>
      <c r="B285" s="1232">
        <f>'Assets-Liab 5-6'!N36</f>
        <v>2998813</v>
      </c>
      <c r="D285" s="14" t="str">
        <f t="shared" si="3"/>
        <v>Error?</v>
      </c>
    </row>
    <row r="286" spans="1:4" x14ac:dyDescent="0.2">
      <c r="A286" s="83">
        <v>225</v>
      </c>
      <c r="D286" s="14" t="str">
        <f t="shared" si="3"/>
        <v>OK</v>
      </c>
    </row>
    <row r="287" spans="1:4" x14ac:dyDescent="0.2">
      <c r="A287" s="55">
        <v>226</v>
      </c>
      <c r="B287" s="1232">
        <f>'Assets-Liab 5-6'!N37</f>
        <v>2998813</v>
      </c>
      <c r="C287" s="14" t="s">
        <v>672</v>
      </c>
      <c r="D287" s="14" t="str">
        <f t="shared" si="3"/>
        <v>Error?</v>
      </c>
    </row>
    <row r="288" spans="1:4" x14ac:dyDescent="0.2">
      <c r="A288" s="55">
        <v>227</v>
      </c>
      <c r="B288" s="1232">
        <f>'Assets-Liab 5-6'!N41</f>
        <v>2998813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375000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3271180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215922</v>
      </c>
      <c r="D717" s="14" t="str">
        <f t="shared" si="10"/>
        <v>Error?</v>
      </c>
    </row>
    <row r="718" spans="1:4" x14ac:dyDescent="0.2">
      <c r="A718" s="55">
        <v>657</v>
      </c>
      <c r="B718" s="1232">
        <f>'Expenditures 15-22'!C14</f>
        <v>414344</v>
      </c>
      <c r="D718" s="14" t="str">
        <f t="shared" si="10"/>
        <v>Error?</v>
      </c>
    </row>
    <row r="719" spans="1:4" x14ac:dyDescent="0.2">
      <c r="A719" s="55">
        <v>658</v>
      </c>
      <c r="B719" s="1232">
        <f>'Expenditures 15-22'!C15</f>
        <v>9900</v>
      </c>
      <c r="D719" s="14" t="str">
        <f t="shared" si="10"/>
        <v>Error?</v>
      </c>
    </row>
    <row r="720" spans="1:4" x14ac:dyDescent="0.2">
      <c r="A720" s="55">
        <v>659</v>
      </c>
      <c r="B720" s="1232">
        <f>'Expenditures 15-22'!C33</f>
        <v>5216451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144826</v>
      </c>
      <c r="D722" s="14" t="str">
        <f t="shared" si="10"/>
        <v>Error?</v>
      </c>
    </row>
    <row r="723" spans="1:4" x14ac:dyDescent="0.2">
      <c r="A723" s="55">
        <v>662</v>
      </c>
      <c r="B723" s="1232">
        <f>'Expenditures 15-22'!C38</f>
        <v>74377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128537</v>
      </c>
      <c r="D725" s="14" t="str">
        <f t="shared" si="10"/>
        <v>Error?</v>
      </c>
    </row>
    <row r="726" spans="1:4" x14ac:dyDescent="0.2">
      <c r="A726" s="55">
        <v>665</v>
      </c>
      <c r="B726" s="1232">
        <f>'Expenditures 15-22'!C41</f>
        <v>2749</v>
      </c>
      <c r="D726" s="14" t="str">
        <f t="shared" si="10"/>
        <v>Error?</v>
      </c>
    </row>
    <row r="727" spans="1:4" x14ac:dyDescent="0.2">
      <c r="A727" s="55">
        <v>666</v>
      </c>
      <c r="B727" s="1232">
        <f>'Expenditures 15-22'!C42</f>
        <v>350489</v>
      </c>
      <c r="C727" s="14" t="s">
        <v>672</v>
      </c>
      <c r="D727" s="14" t="str">
        <f t="shared" si="10"/>
        <v>Error?</v>
      </c>
    </row>
    <row r="728" spans="1:4" x14ac:dyDescent="0.2">
      <c r="A728" s="55">
        <v>667</v>
      </c>
      <c r="B728" s="1232">
        <f>'Expenditures 15-22'!C44</f>
        <v>6853</v>
      </c>
      <c r="D728" s="14" t="str">
        <f t="shared" si="10"/>
        <v>Error?</v>
      </c>
    </row>
    <row r="729" spans="1:4" x14ac:dyDescent="0.2">
      <c r="A729" s="55">
        <v>668</v>
      </c>
      <c r="B729" s="1232">
        <f>'Expenditures 15-22'!C45</f>
        <v>212248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219101</v>
      </c>
      <c r="C731" s="14" t="s">
        <v>672</v>
      </c>
      <c r="D731" s="14" t="str">
        <f t="shared" si="10"/>
        <v>Error?</v>
      </c>
    </row>
    <row r="732" spans="1:4" x14ac:dyDescent="0.2">
      <c r="A732" s="55">
        <v>671</v>
      </c>
      <c r="B732" s="1232">
        <f>'Expenditures 15-22'!C49</f>
        <v>58252</v>
      </c>
      <c r="D732" s="14" t="str">
        <f t="shared" si="10"/>
        <v>Error?</v>
      </c>
    </row>
    <row r="733" spans="1:4" x14ac:dyDescent="0.2">
      <c r="A733" s="55">
        <v>672</v>
      </c>
      <c r="B733" s="1232">
        <f>'Expenditures 15-22'!C50</f>
        <v>118067</v>
      </c>
      <c r="D733" s="14" t="str">
        <f t="shared" si="10"/>
        <v>Error?</v>
      </c>
    </row>
    <row r="734" spans="1:4" x14ac:dyDescent="0.2">
      <c r="A734" s="55">
        <v>673</v>
      </c>
      <c r="B734" s="1232">
        <f>'Expenditures 15-22'!C53</f>
        <v>176319</v>
      </c>
      <c r="C734" s="14" t="s">
        <v>672</v>
      </c>
      <c r="D734" s="14" t="str">
        <f t="shared" si="10"/>
        <v>Error?</v>
      </c>
    </row>
    <row r="735" spans="1:4" x14ac:dyDescent="0.2">
      <c r="A735" s="55">
        <v>674</v>
      </c>
      <c r="B735" s="1232">
        <f>'Expenditures 15-22'!C55</f>
        <v>627240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627240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66826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164883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231709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11126</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11126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1615984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6832435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456402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28947</v>
      </c>
      <c r="D775" s="14" t="str">
        <f t="shared" si="11"/>
        <v>Error?</v>
      </c>
    </row>
    <row r="776" spans="1:4" x14ac:dyDescent="0.2">
      <c r="A776" s="55">
        <v>715</v>
      </c>
      <c r="B776" s="1232">
        <f>'Expenditures 15-22'!D14</f>
        <v>30369</v>
      </c>
      <c r="D776" s="14" t="str">
        <f t="shared" si="11"/>
        <v>Error?</v>
      </c>
    </row>
    <row r="777" spans="1:4" x14ac:dyDescent="0.2">
      <c r="A777" s="55">
        <v>716</v>
      </c>
      <c r="B777" s="1232">
        <f>'Expenditures 15-22'!D15</f>
        <v>137</v>
      </c>
      <c r="D777" s="14" t="str">
        <f t="shared" si="11"/>
        <v>Error?</v>
      </c>
    </row>
    <row r="778" spans="1:4" x14ac:dyDescent="0.2">
      <c r="A778" s="55">
        <v>717</v>
      </c>
      <c r="B778" s="1232">
        <f>'Expenditures 15-22'!D33</f>
        <v>777647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26186</v>
      </c>
      <c r="D780" s="14" t="str">
        <f t="shared" si="11"/>
        <v>Error?</v>
      </c>
    </row>
    <row r="781" spans="1:4" x14ac:dyDescent="0.2">
      <c r="A781" s="55">
        <v>720</v>
      </c>
      <c r="B781" s="1232">
        <f>'Expenditures 15-22'!D38</f>
        <v>14015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14799</v>
      </c>
      <c r="D783" s="14" t="str">
        <f t="shared" si="11"/>
        <v>Error?</v>
      </c>
    </row>
    <row r="784" spans="1:4" x14ac:dyDescent="0.2">
      <c r="A784" s="55">
        <v>723</v>
      </c>
      <c r="B784" s="1232">
        <f>'Expenditures 15-22'!D41</f>
        <v>23</v>
      </c>
      <c r="D784" s="14" t="str">
        <f t="shared" si="11"/>
        <v>Error?</v>
      </c>
    </row>
    <row r="785" spans="1:4" x14ac:dyDescent="0.2">
      <c r="A785" s="55">
        <v>724</v>
      </c>
      <c r="B785" s="1232">
        <f>'Expenditures 15-22'!D42</f>
        <v>55023</v>
      </c>
      <c r="C785" s="14" t="s">
        <v>672</v>
      </c>
      <c r="D785" s="14" t="str">
        <f t="shared" si="11"/>
        <v>Error?</v>
      </c>
    </row>
    <row r="786" spans="1:4" x14ac:dyDescent="0.2">
      <c r="A786" s="55">
        <v>725</v>
      </c>
      <c r="B786" s="1232">
        <f>'Expenditures 15-22'!D44</f>
        <v>17376</v>
      </c>
      <c r="D786" s="14" t="str">
        <f t="shared" si="11"/>
        <v>Error?</v>
      </c>
    </row>
    <row r="787" spans="1:4" x14ac:dyDescent="0.2">
      <c r="A787" s="55">
        <v>726</v>
      </c>
      <c r="B787" s="1232">
        <f>'Expenditures 15-22'!D45</f>
        <v>45409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62785</v>
      </c>
      <c r="C789" s="14" t="s">
        <v>672</v>
      </c>
      <c r="D789" s="14" t="str">
        <f t="shared" si="11"/>
        <v>Error?</v>
      </c>
    </row>
    <row r="790" spans="1:4" x14ac:dyDescent="0.2">
      <c r="A790" s="55">
        <v>729</v>
      </c>
      <c r="B790" s="1232">
        <f>'Expenditures 15-22'!D49</f>
        <v>9611</v>
      </c>
      <c r="D790" s="14" t="str">
        <f t="shared" si="11"/>
        <v>Error?</v>
      </c>
    </row>
    <row r="791" spans="1:4" x14ac:dyDescent="0.2">
      <c r="A791" s="55">
        <v>730</v>
      </c>
      <c r="B791" s="1232">
        <f>'Expenditures 15-22'!D50</f>
        <v>8507</v>
      </c>
      <c r="D791" s="14" t="str">
        <f t="shared" si="11"/>
        <v>Error?</v>
      </c>
    </row>
    <row r="792" spans="1:4" x14ac:dyDescent="0.2">
      <c r="A792" s="55">
        <v>731</v>
      </c>
      <c r="B792" s="1232">
        <f>'Expenditures 15-22'!D53</f>
        <v>18118</v>
      </c>
      <c r="C792" s="14" t="s">
        <v>672</v>
      </c>
      <c r="D792" s="14" t="str">
        <f t="shared" si="11"/>
        <v>Error?</v>
      </c>
    </row>
    <row r="793" spans="1:4" x14ac:dyDescent="0.2">
      <c r="A793" s="55">
        <v>732</v>
      </c>
      <c r="B793" s="1232">
        <f>'Expenditures 15-22'!D55</f>
        <v>78339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78339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11436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41724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53160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4166</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4166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271591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1049238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14684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749</v>
      </c>
      <c r="D833" s="14" t="str">
        <f t="shared" si="12"/>
        <v>Error?</v>
      </c>
    </row>
    <row r="834" spans="1:4" x14ac:dyDescent="0.2">
      <c r="A834" s="55">
        <v>773</v>
      </c>
      <c r="B834" s="1232">
        <f>'Expenditures 15-22'!E14</f>
        <v>67351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104187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105</v>
      </c>
      <c r="D838" s="14" t="str">
        <f t="shared" si="12"/>
        <v>Error?</v>
      </c>
    </row>
    <row r="839" spans="1:4" x14ac:dyDescent="0.2">
      <c r="A839" s="55">
        <v>778</v>
      </c>
      <c r="B839" s="1232">
        <f>'Expenditures 15-22'!E38</f>
        <v>829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2560</v>
      </c>
      <c r="D841" s="14" t="str">
        <f t="shared" si="12"/>
        <v>Error?</v>
      </c>
    </row>
    <row r="842" spans="1:4" x14ac:dyDescent="0.2">
      <c r="A842" s="55">
        <v>781</v>
      </c>
      <c r="B842" s="1232">
        <f>'Expenditures 15-22'!E41</f>
        <v>1015</v>
      </c>
      <c r="D842" s="14" t="str">
        <f t="shared" si="12"/>
        <v>Error?</v>
      </c>
    </row>
    <row r="843" spans="1:4" x14ac:dyDescent="0.2">
      <c r="A843" s="55">
        <v>782</v>
      </c>
      <c r="B843" s="1232">
        <f>'Expenditures 15-22'!E42</f>
        <v>4509</v>
      </c>
      <c r="C843" s="14" t="s">
        <v>672</v>
      </c>
      <c r="D843" s="14" t="str">
        <f t="shared" si="12"/>
        <v>Error?</v>
      </c>
    </row>
    <row r="844" spans="1:4" x14ac:dyDescent="0.2">
      <c r="A844" s="55">
        <v>783</v>
      </c>
      <c r="B844" s="1232">
        <f>'Expenditures 15-22'!E44</f>
        <v>13848</v>
      </c>
      <c r="D844" s="14" t="str">
        <f t="shared" si="12"/>
        <v>Error?</v>
      </c>
    </row>
    <row r="845" spans="1:4" x14ac:dyDescent="0.2">
      <c r="A845" s="55">
        <v>784</v>
      </c>
      <c r="B845" s="1232">
        <f>'Expenditures 15-22'!E45</f>
        <v>84054</v>
      </c>
      <c r="D845" s="14" t="str">
        <f t="shared" si="12"/>
        <v>Error?</v>
      </c>
    </row>
    <row r="846" spans="1:4" x14ac:dyDescent="0.2">
      <c r="A846" s="55">
        <v>785</v>
      </c>
      <c r="B846" s="1232">
        <f>'Expenditures 15-22'!E46</f>
        <v>22515</v>
      </c>
      <c r="D846" s="14" t="str">
        <f t="shared" si="12"/>
        <v>Error?</v>
      </c>
    </row>
    <row r="847" spans="1:4" x14ac:dyDescent="0.2">
      <c r="A847" s="55">
        <v>786</v>
      </c>
      <c r="B847" s="1232">
        <f>'Expenditures 15-22'!E47</f>
        <v>120417</v>
      </c>
      <c r="C847" s="14" t="s">
        <v>672</v>
      </c>
      <c r="D847" s="14" t="str">
        <f t="shared" si="12"/>
        <v>Error?</v>
      </c>
    </row>
    <row r="848" spans="1:4" x14ac:dyDescent="0.2">
      <c r="A848" s="55">
        <v>787</v>
      </c>
      <c r="B848" s="1232">
        <f>'Expenditures 15-22'!E49</f>
        <v>40420</v>
      </c>
      <c r="D848" s="14" t="str">
        <f t="shared" si="12"/>
        <v>Error?</v>
      </c>
    </row>
    <row r="849" spans="1:4" x14ac:dyDescent="0.2">
      <c r="A849" s="55">
        <v>788</v>
      </c>
      <c r="B849" s="1232">
        <f>'Expenditures 15-22'!E50</f>
        <v>2536</v>
      </c>
      <c r="D849" s="14" t="str">
        <f t="shared" si="12"/>
        <v>Error?</v>
      </c>
    </row>
    <row r="850" spans="1:4" x14ac:dyDescent="0.2">
      <c r="A850" s="55">
        <v>789</v>
      </c>
      <c r="B850" s="1232">
        <f>'Expenditures 15-22'!E53</f>
        <v>42956</v>
      </c>
      <c r="C850" s="14" t="s">
        <v>672</v>
      </c>
      <c r="D850" s="14" t="str">
        <f t="shared" si="12"/>
        <v>Error?</v>
      </c>
    </row>
    <row r="851" spans="1:4" x14ac:dyDescent="0.2">
      <c r="A851" s="55">
        <v>790</v>
      </c>
      <c r="B851" s="1232">
        <f>'Expenditures 15-22'!E55</f>
        <v>3857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3857</v>
      </c>
      <c r="C853" s="14" t="s">
        <v>672</v>
      </c>
      <c r="D853" s="14" t="str">
        <f t="shared" si="12"/>
        <v>Error?</v>
      </c>
    </row>
    <row r="854" spans="1:4" x14ac:dyDescent="0.2">
      <c r="A854" s="55">
        <v>793</v>
      </c>
      <c r="B854" s="1232">
        <f>'Expenditures 15-22'!E59</f>
        <v>39815</v>
      </c>
      <c r="D854" s="14" t="str">
        <f t="shared" si="12"/>
        <v>Error?</v>
      </c>
    </row>
    <row r="855" spans="1:4" x14ac:dyDescent="0.2">
      <c r="A855" s="55">
        <v>794</v>
      </c>
      <c r="B855" s="1232">
        <f>'Expenditures 15-22'!E60</f>
        <v>3125</v>
      </c>
      <c r="D855" s="14" t="str">
        <f t="shared" si="12"/>
        <v>Error?</v>
      </c>
    </row>
    <row r="856" spans="1:4" x14ac:dyDescent="0.2">
      <c r="A856" s="55">
        <v>795</v>
      </c>
      <c r="B856" s="1232">
        <f>'Expenditures 15-22'!E61</f>
        <v>53477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3302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99719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271458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589395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64425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7166</v>
      </c>
      <c r="D891" s="14" t="str">
        <f t="shared" si="12"/>
        <v>Error?</v>
      </c>
    </row>
    <row r="892" spans="1:4" x14ac:dyDescent="0.2">
      <c r="A892" s="55">
        <v>831</v>
      </c>
      <c r="B892" s="1232">
        <f>'Expenditures 15-22'!F14</f>
        <v>31375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110194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941</v>
      </c>
      <c r="D896" s="14" t="str">
        <f t="shared" si="13"/>
        <v>Error?</v>
      </c>
    </row>
    <row r="897" spans="1:4" x14ac:dyDescent="0.2">
      <c r="A897" s="55">
        <v>836</v>
      </c>
      <c r="B897" s="1232">
        <f>'Expenditures 15-22'!F38</f>
        <v>654</v>
      </c>
      <c r="D897" s="14" t="str">
        <f t="shared" si="13"/>
        <v>Error?</v>
      </c>
    </row>
    <row r="898" spans="1:4" x14ac:dyDescent="0.2">
      <c r="A898" s="55">
        <v>837</v>
      </c>
      <c r="B898" s="1232">
        <f>'Expenditures 15-22'!F39</f>
        <v>72</v>
      </c>
      <c r="D898" s="14" t="str">
        <f t="shared" si="13"/>
        <v>Error?</v>
      </c>
    </row>
    <row r="899" spans="1:4" x14ac:dyDescent="0.2">
      <c r="A899" s="55">
        <v>838</v>
      </c>
      <c r="B899" s="1232">
        <f>'Expenditures 15-22'!F40</f>
        <v>874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2541</v>
      </c>
      <c r="C901" s="14" t="s">
        <v>672</v>
      </c>
      <c r="D901" s="14" t="str">
        <f t="shared" si="13"/>
        <v>Error?</v>
      </c>
    </row>
    <row r="902" spans="1:4" x14ac:dyDescent="0.2">
      <c r="A902" s="55">
        <v>841</v>
      </c>
      <c r="B902" s="1232">
        <f>'Expenditures 15-22'!F44</f>
        <v>1345</v>
      </c>
      <c r="D902" s="14" t="str">
        <f t="shared" si="13"/>
        <v>Error?</v>
      </c>
    </row>
    <row r="903" spans="1:4" x14ac:dyDescent="0.2">
      <c r="A903" s="55">
        <v>842</v>
      </c>
      <c r="B903" s="1232">
        <f>'Expenditures 15-22'!F45</f>
        <v>51457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52802</v>
      </c>
      <c r="C905" s="14" t="s">
        <v>672</v>
      </c>
      <c r="D905" s="14" t="str">
        <f t="shared" si="13"/>
        <v>Error?</v>
      </c>
    </row>
    <row r="906" spans="1:4" x14ac:dyDescent="0.2">
      <c r="A906" s="55">
        <v>845</v>
      </c>
      <c r="B906" s="1232">
        <f>'Expenditures 15-22'!F49</f>
        <v>3470</v>
      </c>
      <c r="D906" s="14" t="str">
        <f t="shared" si="13"/>
        <v>Error?</v>
      </c>
    </row>
    <row r="907" spans="1:4" x14ac:dyDescent="0.2">
      <c r="A907" s="55">
        <v>846</v>
      </c>
      <c r="B907" s="1232">
        <f>'Expenditures 15-22'!F50</f>
        <v>407</v>
      </c>
      <c r="D907" s="14" t="str">
        <f t="shared" si="13"/>
        <v>Error?</v>
      </c>
    </row>
    <row r="908" spans="1:4" x14ac:dyDescent="0.2">
      <c r="A908" s="55">
        <v>847</v>
      </c>
      <c r="B908" s="1232">
        <f>'Expenditures 15-22'!F53</f>
        <v>3877</v>
      </c>
      <c r="C908" s="14" t="s">
        <v>672</v>
      </c>
      <c r="D908" s="14" t="str">
        <f t="shared" si="13"/>
        <v>Error?</v>
      </c>
    </row>
    <row r="909" spans="1:4" x14ac:dyDescent="0.2">
      <c r="A909" s="55">
        <v>848</v>
      </c>
      <c r="B909" s="1232">
        <f>'Expenditures 15-22'!F55</f>
        <v>1520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1520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737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381008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381745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442485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552679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2573</v>
      </c>
      <c r="D949" s="14" t="str">
        <f t="shared" si="13"/>
        <v>Error?</v>
      </c>
    </row>
    <row r="950" spans="1:4" x14ac:dyDescent="0.2">
      <c r="A950" s="55">
        <v>889</v>
      </c>
      <c r="B950" s="1232">
        <f>'Expenditures 15-22'!G14</f>
        <v>1005</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3578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64505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64505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4543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4543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69048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72626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50</v>
      </c>
      <c r="D1023" s="14" t="str">
        <f t="shared" ref="D1023:D1086" si="15">IF(ISBLANK(B1023),"OK",IF(A1023-B1023=0,"OK","Error?"))</f>
        <v>Error?</v>
      </c>
    </row>
    <row r="1024" spans="1:4" x14ac:dyDescent="0.2">
      <c r="A1024" s="55">
        <v>963</v>
      </c>
      <c r="B1024" s="1232">
        <f>'Expenditures 15-22'!H53</f>
        <v>50</v>
      </c>
      <c r="C1024" s="14" t="s">
        <v>672</v>
      </c>
      <c r="D1024" s="14" t="str">
        <f t="shared" si="15"/>
        <v>Error?</v>
      </c>
    </row>
    <row r="1025" spans="1:4" x14ac:dyDescent="0.2">
      <c r="A1025" s="55">
        <v>964</v>
      </c>
      <c r="B1025" s="1232">
        <f>'Expenditures 15-22'!H55</f>
        <v>1591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1591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1641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248459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1912</v>
      </c>
      <c r="D1051" s="14" t="str">
        <f t="shared" si="15"/>
        <v>Error?</v>
      </c>
    </row>
    <row r="1052" spans="1:4" x14ac:dyDescent="0.2">
      <c r="A1052" s="83">
        <v>991</v>
      </c>
      <c r="D1052" s="14" t="str">
        <f t="shared" si="15"/>
        <v>OK</v>
      </c>
    </row>
    <row r="1053" spans="1:4" x14ac:dyDescent="0.2">
      <c r="A1053" s="55">
        <v>992</v>
      </c>
      <c r="B1053" s="1232">
        <f>'Expenditures 15-22'!H110</f>
        <v>1912</v>
      </c>
      <c r="C1053" s="14" t="s">
        <v>672</v>
      </c>
      <c r="D1053" s="14" t="str">
        <f t="shared" si="15"/>
        <v>Error?</v>
      </c>
    </row>
    <row r="1054" spans="1:4" x14ac:dyDescent="0.2">
      <c r="A1054" s="55">
        <v>993</v>
      </c>
      <c r="B1054" s="1232">
        <f>'Expenditures 15-22'!H114</f>
        <v>252012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3806691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255357</v>
      </c>
      <c r="C1105" s="14" t="s">
        <v>672</v>
      </c>
      <c r="D1105" s="14" t="str">
        <f t="shared" si="16"/>
        <v>Error?</v>
      </c>
    </row>
    <row r="1106" spans="1:4" x14ac:dyDescent="0.2">
      <c r="A1106" s="55">
        <v>1045</v>
      </c>
      <c r="B1106" s="1232">
        <f>'Expenditures 15-22'!K14</f>
        <v>544444</v>
      </c>
      <c r="C1106" s="14" t="s">
        <v>672</v>
      </c>
      <c r="D1106" s="14" t="str">
        <f t="shared" si="16"/>
        <v>Error?</v>
      </c>
    </row>
    <row r="1107" spans="1:4" x14ac:dyDescent="0.2">
      <c r="A1107" s="55">
        <v>1046</v>
      </c>
      <c r="B1107" s="1232">
        <f>'Expenditures 15-22'!K15</f>
        <v>10037</v>
      </c>
      <c r="C1107" s="14" t="s">
        <v>672</v>
      </c>
      <c r="D1107" s="14" t="str">
        <f t="shared" si="16"/>
        <v>Error?</v>
      </c>
    </row>
    <row r="1108" spans="1:4" x14ac:dyDescent="0.2">
      <c r="A1108" s="55">
        <v>1047</v>
      </c>
      <c r="B1108" s="1232">
        <f>'Expenditures 15-22'!K33</f>
        <v>6212057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172058</v>
      </c>
      <c r="C1110" s="14" t="s">
        <v>672</v>
      </c>
      <c r="D1110" s="14" t="str">
        <f t="shared" si="16"/>
        <v>Error?</v>
      </c>
    </row>
    <row r="1111" spans="1:4" x14ac:dyDescent="0.2">
      <c r="A1111" s="55">
        <v>1050</v>
      </c>
      <c r="B1111" s="1232">
        <f>'Expenditures 15-22'!K38</f>
        <v>89875</v>
      </c>
      <c r="C1111" s="14" t="s">
        <v>672</v>
      </c>
      <c r="D1111" s="14" t="str">
        <f t="shared" si="16"/>
        <v>Error?</v>
      </c>
    </row>
    <row r="1112" spans="1:4" x14ac:dyDescent="0.2">
      <c r="A1112" s="55">
        <v>1051</v>
      </c>
      <c r="B1112" s="1232">
        <f>'Expenditures 15-22'!K39</f>
        <v>72</v>
      </c>
      <c r="C1112" s="14" t="s">
        <v>672</v>
      </c>
      <c r="D1112" s="14" t="str">
        <f t="shared" si="16"/>
        <v>Error?</v>
      </c>
    </row>
    <row r="1113" spans="1:4" x14ac:dyDescent="0.2">
      <c r="A1113" s="55">
        <v>1052</v>
      </c>
      <c r="B1113" s="1232">
        <f>'Expenditures 15-22'!K40</f>
        <v>146770</v>
      </c>
      <c r="C1113" s="14" t="s">
        <v>672</v>
      </c>
      <c r="D1113" s="14" t="str">
        <f t="shared" si="16"/>
        <v>Error?</v>
      </c>
    </row>
    <row r="1114" spans="1:4" x14ac:dyDescent="0.2">
      <c r="A1114" s="55">
        <v>1053</v>
      </c>
      <c r="B1114" s="1232">
        <f>'Expenditures 15-22'!K41</f>
        <v>3787</v>
      </c>
      <c r="C1114" s="14" t="s">
        <v>672</v>
      </c>
      <c r="D1114" s="14" t="str">
        <f t="shared" si="16"/>
        <v>Error?</v>
      </c>
    </row>
    <row r="1115" spans="1:4" x14ac:dyDescent="0.2">
      <c r="A1115" s="55">
        <v>1054</v>
      </c>
      <c r="B1115" s="1232">
        <f>'Expenditures 15-22'!K42</f>
        <v>412562</v>
      </c>
      <c r="C1115" s="14" t="s">
        <v>672</v>
      </c>
      <c r="D1115" s="14" t="str">
        <f t="shared" si="16"/>
        <v>Error?</v>
      </c>
    </row>
    <row r="1116" spans="1:4" x14ac:dyDescent="0.2">
      <c r="A1116" s="55">
        <v>1055</v>
      </c>
      <c r="B1116" s="1232">
        <f>'Expenditures 15-22'!K44</f>
        <v>39422</v>
      </c>
      <c r="C1116" s="14" t="s">
        <v>672</v>
      </c>
      <c r="D1116" s="14" t="str">
        <f t="shared" si="16"/>
        <v>Error?</v>
      </c>
    </row>
    <row r="1117" spans="1:4" x14ac:dyDescent="0.2">
      <c r="A1117" s="55">
        <v>1056</v>
      </c>
      <c r="B1117" s="1232">
        <f>'Expenditures 15-22'!K45</f>
        <v>457673</v>
      </c>
      <c r="C1117" s="14" t="s">
        <v>672</v>
      </c>
      <c r="D1117" s="14" t="str">
        <f t="shared" si="16"/>
        <v>Error?</v>
      </c>
    </row>
    <row r="1118" spans="1:4" x14ac:dyDescent="0.2">
      <c r="A1118" s="55">
        <v>1057</v>
      </c>
      <c r="B1118" s="1232">
        <f>'Expenditures 15-22'!K46</f>
        <v>22515</v>
      </c>
      <c r="C1118" s="14" t="s">
        <v>672</v>
      </c>
      <c r="D1118" s="14" t="str">
        <f t="shared" si="16"/>
        <v>Error?</v>
      </c>
    </row>
    <row r="1119" spans="1:4" x14ac:dyDescent="0.2">
      <c r="A1119" s="55">
        <v>1058</v>
      </c>
      <c r="B1119" s="1232">
        <f>'Expenditures 15-22'!K47</f>
        <v>519610</v>
      </c>
      <c r="C1119" s="14" t="s">
        <v>672</v>
      </c>
      <c r="D1119" s="14" t="str">
        <f t="shared" si="16"/>
        <v>Error?</v>
      </c>
    </row>
    <row r="1120" spans="1:4" x14ac:dyDescent="0.2">
      <c r="A1120" s="55">
        <v>1059</v>
      </c>
      <c r="B1120" s="1232">
        <f>'Expenditures 15-22'!K49</f>
        <v>111753</v>
      </c>
      <c r="C1120" s="14" t="s">
        <v>672</v>
      </c>
      <c r="D1120" s="14" t="str">
        <f t="shared" si="16"/>
        <v>Error?</v>
      </c>
    </row>
    <row r="1121" spans="1:4" x14ac:dyDescent="0.2">
      <c r="A1121" s="55">
        <v>1060</v>
      </c>
      <c r="B1121" s="1232">
        <f>'Expenditures 15-22'!K50</f>
        <v>129567</v>
      </c>
      <c r="C1121" s="14" t="s">
        <v>672</v>
      </c>
      <c r="D1121" s="14" t="str">
        <f t="shared" si="16"/>
        <v>Error?</v>
      </c>
    </row>
    <row r="1122" spans="1:4" x14ac:dyDescent="0.2">
      <c r="A1122" s="55">
        <v>1061</v>
      </c>
      <c r="B1122" s="1232">
        <f>'Expenditures 15-22'!K53</f>
        <v>241320</v>
      </c>
      <c r="C1122" s="14" t="s">
        <v>672</v>
      </c>
      <c r="D1122" s="14" t="str">
        <f t="shared" si="16"/>
        <v>Error?</v>
      </c>
    </row>
    <row r="1123" spans="1:4" x14ac:dyDescent="0.2">
      <c r="A1123" s="55">
        <v>1062</v>
      </c>
      <c r="B1123" s="1232">
        <f>'Expenditures 15-22'!K55</f>
        <v>712547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712547</v>
      </c>
      <c r="C1125" s="14" t="s">
        <v>672</v>
      </c>
      <c r="D1125" s="14" t="str">
        <f t="shared" si="16"/>
        <v>Error?</v>
      </c>
    </row>
    <row r="1126" spans="1:4" x14ac:dyDescent="0.2">
      <c r="A1126" s="55">
        <v>1065</v>
      </c>
      <c r="B1126" s="1232">
        <f>'Expenditures 15-22'!K59</f>
        <v>39815</v>
      </c>
      <c r="C1126" s="14" t="s">
        <v>672</v>
      </c>
      <c r="D1126" s="14" t="str">
        <f t="shared" si="16"/>
        <v>Error?</v>
      </c>
    </row>
    <row r="1127" spans="1:4" x14ac:dyDescent="0.2">
      <c r="A1127" s="55">
        <v>1066</v>
      </c>
      <c r="B1127" s="1232">
        <f>'Expenditures 15-22'!K60</f>
        <v>82124</v>
      </c>
      <c r="C1127" s="14" t="s">
        <v>672</v>
      </c>
      <c r="D1127" s="14" t="str">
        <f t="shared" si="16"/>
        <v>Error?</v>
      </c>
    </row>
    <row r="1128" spans="1:4" x14ac:dyDescent="0.2">
      <c r="A1128" s="55">
        <v>1067</v>
      </c>
      <c r="B1128" s="1232">
        <f>'Expenditures 15-22'!K61</f>
        <v>53477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595460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770876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15292</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15292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2672207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462209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1912</v>
      </c>
      <c r="C1149" s="14" t="s">
        <v>672</v>
      </c>
      <c r="D1149" s="14" t="str">
        <f t="shared" si="16"/>
        <v>Error?</v>
      </c>
    </row>
    <row r="1150" spans="1:4" x14ac:dyDescent="0.2">
      <c r="A1150" s="83">
        <v>1089</v>
      </c>
      <c r="D1150" s="14" t="str">
        <f t="shared" si="16"/>
        <v>OK</v>
      </c>
    </row>
    <row r="1151" spans="1:4" x14ac:dyDescent="0.2">
      <c r="A1151" s="55">
        <v>1090</v>
      </c>
      <c r="B1151" s="1232">
        <f>'Expenditures 15-22'!K110</f>
        <v>1912</v>
      </c>
      <c r="C1151" s="14" t="s">
        <v>672</v>
      </c>
      <c r="D1151" s="14" t="str">
        <f t="shared" ref="D1151:D1214" si="17">IF(ISBLANK(B1151),"OK",IF(A1151-B1151=0,"OK","Error?"))</f>
        <v>Error?</v>
      </c>
    </row>
    <row r="1152" spans="1:4" x14ac:dyDescent="0.2">
      <c r="A1152" s="55">
        <v>1091</v>
      </c>
      <c r="B1152" s="1232">
        <f>'Expenditures 15-22'!K114</f>
        <v>9348385</v>
      </c>
      <c r="C1152" s="14" t="s">
        <v>672</v>
      </c>
      <c r="D1152" s="14" t="str">
        <f t="shared" si="17"/>
        <v>Error?</v>
      </c>
    </row>
    <row r="1153" spans="1:4" x14ac:dyDescent="0.2">
      <c r="A1153" s="55">
        <v>1092</v>
      </c>
      <c r="B1153" s="1232">
        <f>'Expenditures 15-22'!K115</f>
        <v>-259445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420277</v>
      </c>
      <c r="D1221" s="14" t="str">
        <f t="shared" si="18"/>
        <v>Error?</v>
      </c>
    </row>
    <row r="1222" spans="1:4" x14ac:dyDescent="0.2">
      <c r="A1222" s="83">
        <v>1161</v>
      </c>
      <c r="D1222" s="14" t="str">
        <f t="shared" si="18"/>
        <v>OK</v>
      </c>
    </row>
    <row r="1223" spans="1:4" x14ac:dyDescent="0.2">
      <c r="A1223" s="55">
        <v>1162</v>
      </c>
      <c r="B1223" s="1232">
        <f>'Expenditures 15-22'!C127</f>
        <v>420277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420277</v>
      </c>
      <c r="C1225" s="14" t="s">
        <v>672</v>
      </c>
      <c r="D1225" s="14" t="str">
        <f t="shared" si="18"/>
        <v>Error?</v>
      </c>
    </row>
    <row r="1226" spans="1:4" x14ac:dyDescent="0.2">
      <c r="A1226" s="55">
        <v>1165</v>
      </c>
      <c r="B1226" s="1232">
        <f>'Expenditures 15-22'!C150</f>
        <v>420277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80774</v>
      </c>
      <c r="D1229" s="14" t="str">
        <f t="shared" si="18"/>
        <v>Error?</v>
      </c>
    </row>
    <row r="1230" spans="1:4" x14ac:dyDescent="0.2">
      <c r="A1230" s="83">
        <v>1169</v>
      </c>
      <c r="D1230" s="14" t="str">
        <f t="shared" si="18"/>
        <v>OK</v>
      </c>
    </row>
    <row r="1231" spans="1:4" x14ac:dyDescent="0.2">
      <c r="A1231" s="55">
        <v>1170</v>
      </c>
      <c r="B1231" s="1232">
        <f>'Expenditures 15-22'!D127</f>
        <v>80774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80774</v>
      </c>
      <c r="C1233" s="14" t="s">
        <v>672</v>
      </c>
      <c r="D1233" s="14" t="str">
        <f t="shared" si="18"/>
        <v>Error?</v>
      </c>
    </row>
    <row r="1234" spans="1:4" x14ac:dyDescent="0.2">
      <c r="A1234" s="55">
        <v>1173</v>
      </c>
      <c r="B1234" s="1232">
        <f>'Expenditures 15-22'!D150</f>
        <v>80774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49960</v>
      </c>
      <c r="D1236" s="14" t="str">
        <f t="shared" si="18"/>
        <v>Error?</v>
      </c>
    </row>
    <row r="1237" spans="1:4" x14ac:dyDescent="0.2">
      <c r="A1237" s="55">
        <v>1176</v>
      </c>
      <c r="B1237" s="1232">
        <f>'Expenditures 15-22'!E124</f>
        <v>88634</v>
      </c>
      <c r="D1237" s="14" t="str">
        <f t="shared" si="18"/>
        <v>Error?</v>
      </c>
    </row>
    <row r="1238" spans="1:4" x14ac:dyDescent="0.2">
      <c r="A1238" s="83">
        <v>1177</v>
      </c>
      <c r="D1238" s="14" t="str">
        <f t="shared" si="18"/>
        <v>OK</v>
      </c>
    </row>
    <row r="1239" spans="1:4" x14ac:dyDescent="0.2">
      <c r="A1239" s="55">
        <v>1178</v>
      </c>
      <c r="B1239" s="1232">
        <f>'Expenditures 15-22'!E127</f>
        <v>138594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138594</v>
      </c>
      <c r="C1241" s="14" t="s">
        <v>672</v>
      </c>
      <c r="D1241" s="14" t="str">
        <f t="shared" si="18"/>
        <v>Error?</v>
      </c>
    </row>
    <row r="1242" spans="1:4" x14ac:dyDescent="0.2">
      <c r="A1242" s="55">
        <v>1181</v>
      </c>
      <c r="B1242" s="1232">
        <f>'Expenditures 15-22'!E150</f>
        <v>138594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6930</v>
      </c>
      <c r="D1244" s="14" t="str">
        <f t="shared" si="18"/>
        <v>Error?</v>
      </c>
    </row>
    <row r="1245" spans="1:4" x14ac:dyDescent="0.2">
      <c r="A1245" s="55">
        <v>1184</v>
      </c>
      <c r="B1245" s="1232">
        <f>'Expenditures 15-22'!F124</f>
        <v>340525</v>
      </c>
      <c r="D1245" s="14" t="str">
        <f t="shared" si="18"/>
        <v>Error?</v>
      </c>
    </row>
    <row r="1246" spans="1:4" x14ac:dyDescent="0.2">
      <c r="A1246" s="83">
        <v>1185</v>
      </c>
      <c r="D1246" s="14" t="str">
        <f t="shared" si="18"/>
        <v>OK</v>
      </c>
    </row>
    <row r="1247" spans="1:4" x14ac:dyDescent="0.2">
      <c r="A1247" s="55">
        <v>1186</v>
      </c>
      <c r="B1247" s="1232">
        <f>'Expenditures 15-22'!F127</f>
        <v>347455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347455</v>
      </c>
      <c r="C1249" s="14" t="s">
        <v>672</v>
      </c>
      <c r="D1249" s="14" t="str">
        <f t="shared" si="18"/>
        <v>Error?</v>
      </c>
    </row>
    <row r="1250" spans="1:4" x14ac:dyDescent="0.2">
      <c r="A1250" s="55">
        <v>1189</v>
      </c>
      <c r="B1250" s="1232">
        <f>'Expenditures 15-22'!F150</f>
        <v>347455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193072</v>
      </c>
      <c r="D1252" s="14" t="str">
        <f t="shared" si="18"/>
        <v>Error?</v>
      </c>
    </row>
    <row r="1253" spans="1:4" x14ac:dyDescent="0.2">
      <c r="A1253" s="55">
        <v>1192</v>
      </c>
      <c r="B1253" s="1232">
        <f>'Expenditures 15-22'!G124</f>
        <v>78733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271805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271805</v>
      </c>
      <c r="C1258" s="14" t="s">
        <v>672</v>
      </c>
      <c r="D1258" s="14" t="str">
        <f t="shared" si="18"/>
        <v>Error?</v>
      </c>
    </row>
    <row r="1259" spans="1:4" x14ac:dyDescent="0.2">
      <c r="A1259" s="55">
        <v>1198</v>
      </c>
      <c r="B1259" s="1232">
        <f>'Expenditures 15-22'!G150</f>
        <v>271805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249962</v>
      </c>
      <c r="C1275" s="14" t="s">
        <v>672</v>
      </c>
      <c r="D1275" s="14" t="str">
        <f t="shared" si="18"/>
        <v>Error?</v>
      </c>
    </row>
    <row r="1276" spans="1:4" x14ac:dyDescent="0.2">
      <c r="A1276" s="55">
        <v>1215</v>
      </c>
      <c r="B1276" s="1232">
        <f>'Expenditures 15-22'!K124</f>
        <v>1008943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1258905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1258905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1258905</v>
      </c>
      <c r="C1288" s="14" t="s">
        <v>672</v>
      </c>
      <c r="D1288" s="14" t="str">
        <f t="shared" si="19"/>
        <v>Error?</v>
      </c>
    </row>
    <row r="1289" spans="1:4" x14ac:dyDescent="0.2">
      <c r="A1289" s="55">
        <v>1228</v>
      </c>
      <c r="B1289" s="1232">
        <f>'Expenditures 15-22'!K151</f>
        <v>116005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12283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584100</v>
      </c>
      <c r="D1315" s="14" t="str">
        <f t="shared" si="19"/>
        <v>Error?</v>
      </c>
    </row>
    <row r="1316" spans="1:4" x14ac:dyDescent="0.2">
      <c r="A1316" s="55">
        <v>1255</v>
      </c>
      <c r="B1316" s="1232">
        <f>'Expenditures 15-22'!H165</f>
        <v>43086</v>
      </c>
      <c r="D1316" s="14" t="str">
        <f t="shared" si="19"/>
        <v>Error?</v>
      </c>
    </row>
    <row r="1317" spans="1:4" x14ac:dyDescent="0.2">
      <c r="A1317" s="55">
        <v>1256</v>
      </c>
      <c r="B1317" s="1232">
        <f>'Expenditures 15-22'!H166</f>
        <v>639469</v>
      </c>
      <c r="C1317" s="14" t="s">
        <v>672</v>
      </c>
      <c r="D1317" s="14" t="str">
        <f t="shared" si="19"/>
        <v>Error?</v>
      </c>
    </row>
    <row r="1318" spans="1:4" x14ac:dyDescent="0.2">
      <c r="A1318" s="55">
        <v>1257</v>
      </c>
      <c r="B1318" s="1232">
        <f>'Expenditures 15-22'!H168</f>
        <v>639469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12283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584100</v>
      </c>
      <c r="C1329" s="14" t="s">
        <v>672</v>
      </c>
      <c r="D1329" s="14" t="str">
        <f t="shared" si="19"/>
        <v>Error?</v>
      </c>
    </row>
    <row r="1330" spans="1:4" x14ac:dyDescent="0.2">
      <c r="A1330" s="55">
        <v>1269</v>
      </c>
      <c r="B1330" s="1232">
        <f>'Expenditures 15-22'!K165</f>
        <v>43086</v>
      </c>
      <c r="C1330" s="14" t="s">
        <v>672</v>
      </c>
      <c r="D1330" s="14" t="str">
        <f t="shared" si="19"/>
        <v>Error?</v>
      </c>
    </row>
    <row r="1331" spans="1:4" x14ac:dyDescent="0.2">
      <c r="A1331" s="55">
        <v>1270</v>
      </c>
      <c r="B1331" s="1232">
        <f>'Expenditures 15-22'!K166</f>
        <v>639469</v>
      </c>
      <c r="C1331" s="14" t="s">
        <v>672</v>
      </c>
      <c r="D1331" s="14" t="str">
        <f t="shared" si="19"/>
        <v>Error?</v>
      </c>
    </row>
    <row r="1332" spans="1:4" x14ac:dyDescent="0.2">
      <c r="A1332" s="55">
        <v>1271</v>
      </c>
      <c r="B1332" s="1232">
        <f>'Expenditures 15-22'!K168</f>
        <v>639469</v>
      </c>
      <c r="C1332" s="14" t="s">
        <v>672</v>
      </c>
      <c r="D1332" s="14" t="str">
        <f t="shared" si="19"/>
        <v>Error?</v>
      </c>
    </row>
    <row r="1333" spans="1:4" x14ac:dyDescent="0.2">
      <c r="A1333" s="55">
        <v>1272</v>
      </c>
      <c r="B1333" s="1232">
        <f>'Expenditures 15-22'!K169</f>
        <v>-442982</v>
      </c>
      <c r="C1333" s="14" t="s">
        <v>672</v>
      </c>
      <c r="D1333" s="14" t="str">
        <f t="shared" si="19"/>
        <v>Error?</v>
      </c>
    </row>
    <row r="1334" spans="1:4" x14ac:dyDescent="0.2">
      <c r="A1334" s="83">
        <v>1273</v>
      </c>
      <c r="D1334" s="14" t="str">
        <f t="shared" si="19"/>
        <v>OK</v>
      </c>
    </row>
    <row r="1335" spans="1:4" x14ac:dyDescent="0.2">
      <c r="A1335" s="55">
        <v>1274</v>
      </c>
      <c r="B1335" s="1232">
        <f>'Expenditures 15-22'!C176</f>
        <v>225078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7142</v>
      </c>
      <c r="D1338" s="14" t="str">
        <f t="shared" si="19"/>
        <v>Error?</v>
      </c>
    </row>
    <row r="1339" spans="1:4" x14ac:dyDescent="0.2">
      <c r="A1339" s="55">
        <v>1278</v>
      </c>
      <c r="B1339" s="1232">
        <f>'Expenditures 15-22'!C178</f>
        <v>232220</v>
      </c>
      <c r="C1339" s="14" t="s">
        <v>672</v>
      </c>
      <c r="D1339" s="14" t="str">
        <f t="shared" si="19"/>
        <v>Error?</v>
      </c>
    </row>
    <row r="1340" spans="1:4" x14ac:dyDescent="0.2">
      <c r="A1340" s="55">
        <v>1279</v>
      </c>
      <c r="B1340" s="1232">
        <f>'Expenditures 15-22'!C204</f>
        <v>232220</v>
      </c>
      <c r="C1340" s="14" t="s">
        <v>672</v>
      </c>
      <c r="D1340" s="14" t="str">
        <f t="shared" si="19"/>
        <v>Error?</v>
      </c>
    </row>
    <row r="1341" spans="1:4" x14ac:dyDescent="0.2">
      <c r="A1341" s="55">
        <v>1280</v>
      </c>
      <c r="B1341" s="1232">
        <f>'Expenditures 15-22'!D176</f>
        <v>24316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118</v>
      </c>
      <c r="D1344" s="14" t="str">
        <f t="shared" si="20"/>
        <v>Error?</v>
      </c>
    </row>
    <row r="1345" spans="1:4" x14ac:dyDescent="0.2">
      <c r="A1345" s="55">
        <v>1284</v>
      </c>
      <c r="B1345" s="1232">
        <f>'Expenditures 15-22'!D178</f>
        <v>24434</v>
      </c>
      <c r="C1345" s="14" t="s">
        <v>672</v>
      </c>
      <c r="D1345" s="14" t="str">
        <f t="shared" si="20"/>
        <v>Error?</v>
      </c>
    </row>
    <row r="1346" spans="1:4" x14ac:dyDescent="0.2">
      <c r="A1346" s="55">
        <v>1285</v>
      </c>
      <c r="B1346" s="1232">
        <f>'Expenditures 15-22'!D204</f>
        <v>24434</v>
      </c>
      <c r="C1346" s="14" t="s">
        <v>672</v>
      </c>
      <c r="D1346" s="14" t="str">
        <f t="shared" si="20"/>
        <v>Error?</v>
      </c>
    </row>
    <row r="1347" spans="1:4" x14ac:dyDescent="0.2">
      <c r="A1347" s="55">
        <v>1286</v>
      </c>
      <c r="B1347" s="1232">
        <f>'Expenditures 15-22'!E176</f>
        <v>386620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386620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386620</v>
      </c>
      <c r="C1353" s="14" t="s">
        <v>672</v>
      </c>
      <c r="D1353" s="14" t="str">
        <f t="shared" si="20"/>
        <v>Error?</v>
      </c>
    </row>
    <row r="1354" spans="1:4" x14ac:dyDescent="0.2">
      <c r="A1354" s="55">
        <v>1293</v>
      </c>
      <c r="B1354" s="1232">
        <f>'Expenditures 15-22'!F176</f>
        <v>116046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116046</v>
      </c>
      <c r="C1358" s="14" t="s">
        <v>672</v>
      </c>
      <c r="D1358" s="14" t="str">
        <f t="shared" si="20"/>
        <v>Error?</v>
      </c>
    </row>
    <row r="1359" spans="1:4" x14ac:dyDescent="0.2">
      <c r="A1359" s="55">
        <v>1298</v>
      </c>
      <c r="B1359" s="1232">
        <f>'Expenditures 15-22'!F204</f>
        <v>116046</v>
      </c>
      <c r="C1359" s="14" t="s">
        <v>672</v>
      </c>
      <c r="D1359" s="14" t="str">
        <f t="shared" si="20"/>
        <v>Error?</v>
      </c>
    </row>
    <row r="1360" spans="1:4" x14ac:dyDescent="0.2">
      <c r="A1360" s="55">
        <v>1299</v>
      </c>
      <c r="B1360" s="1232">
        <f>'Expenditures 15-22'!G176</f>
        <v>90375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90375</v>
      </c>
      <c r="C1364" s="14" t="s">
        <v>672</v>
      </c>
      <c r="D1364" s="14" t="str">
        <f t="shared" si="20"/>
        <v>Error?</v>
      </c>
    </row>
    <row r="1365" spans="1:4" x14ac:dyDescent="0.2">
      <c r="A1365" s="55">
        <v>1304</v>
      </c>
      <c r="B1365" s="1232">
        <f>'Expenditures 15-22'!G204</f>
        <v>90375</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7363</v>
      </c>
      <c r="C1375" s="14" t="s">
        <v>672</v>
      </c>
      <c r="D1375" s="14" t="str">
        <f t="shared" si="20"/>
        <v>Error?</v>
      </c>
    </row>
    <row r="1376" spans="1:4" x14ac:dyDescent="0.2">
      <c r="A1376" s="55">
        <v>1315</v>
      </c>
      <c r="B1376" s="1232">
        <f>'Expenditures 15-22'!H204</f>
        <v>7363</v>
      </c>
      <c r="C1376" s="14" t="s">
        <v>672</v>
      </c>
      <c r="D1376" s="14" t="str">
        <f t="shared" si="20"/>
        <v>Error?</v>
      </c>
    </row>
    <row r="1377" spans="1:4" x14ac:dyDescent="0.2">
      <c r="A1377" s="55">
        <v>1316</v>
      </c>
      <c r="B1377" s="1232">
        <f>'Expenditures 15-22'!K176</f>
        <v>842435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7260</v>
      </c>
      <c r="C1380" s="14" t="s">
        <v>672</v>
      </c>
      <c r="D1380" s="14" t="str">
        <f t="shared" si="20"/>
        <v>Error?</v>
      </c>
    </row>
    <row r="1381" spans="1:4" x14ac:dyDescent="0.2">
      <c r="A1381" s="55">
        <v>1320</v>
      </c>
      <c r="B1381" s="1232">
        <f>'Expenditures 15-22'!K178</f>
        <v>849695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7363</v>
      </c>
      <c r="C1387" s="14" t="s">
        <v>672</v>
      </c>
      <c r="D1387" s="14" t="str">
        <f t="shared" si="20"/>
        <v>Error?</v>
      </c>
    </row>
    <row r="1388" spans="1:4" x14ac:dyDescent="0.2">
      <c r="A1388" s="55">
        <v>1327</v>
      </c>
      <c r="B1388" s="1232">
        <f>'Expenditures 15-22'!K204</f>
        <v>857058</v>
      </c>
      <c r="C1388" s="14" t="s">
        <v>672</v>
      </c>
      <c r="D1388" s="14" t="str">
        <f t="shared" si="20"/>
        <v>Error?</v>
      </c>
    </row>
    <row r="1389" spans="1:4" x14ac:dyDescent="0.2">
      <c r="A1389" s="55">
        <v>1328</v>
      </c>
      <c r="B1389" s="1232">
        <f>'Expenditures 15-22'!K205</f>
        <v>19811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3083</v>
      </c>
      <c r="D1407" s="14" t="str">
        <f t="shared" ref="D1407:D1470" si="21">IF(ISBLANK(B1407),"OK",IF(A1407-B1407=0,"OK","Error?"))</f>
        <v>Error?</v>
      </c>
    </row>
    <row r="1408" spans="1:4" x14ac:dyDescent="0.2">
      <c r="A1408" s="55">
        <v>1347</v>
      </c>
      <c r="B1408" s="1232">
        <f>'Expenditures 15-22'!D217</f>
        <v>11673</v>
      </c>
      <c r="D1408" s="14" t="str">
        <f t="shared" si="21"/>
        <v>Error?</v>
      </c>
    </row>
    <row r="1409" spans="1:4" x14ac:dyDescent="0.2">
      <c r="A1409" s="55">
        <v>1348</v>
      </c>
      <c r="B1409" s="1232">
        <f>'Expenditures 15-22'!D218</f>
        <v>144</v>
      </c>
      <c r="D1409" s="14" t="str">
        <f t="shared" si="21"/>
        <v>Error?</v>
      </c>
    </row>
    <row r="1410" spans="1:4" x14ac:dyDescent="0.2">
      <c r="A1410" s="55">
        <v>1349</v>
      </c>
      <c r="B1410" s="1232">
        <f>'Expenditures 15-22'!D223</f>
        <v>151636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4965</v>
      </c>
      <c r="D1412" s="14" t="str">
        <f t="shared" si="21"/>
        <v>Error?</v>
      </c>
    </row>
    <row r="1413" spans="1:4" x14ac:dyDescent="0.2">
      <c r="A1413" s="55">
        <v>1352</v>
      </c>
      <c r="B1413" s="1232">
        <f>'Expenditures 15-22'!D228</f>
        <v>7173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1786</v>
      </c>
      <c r="D1415" s="14" t="str">
        <f t="shared" si="21"/>
        <v>Error?</v>
      </c>
    </row>
    <row r="1416" spans="1:4" x14ac:dyDescent="0.2">
      <c r="A1416" s="55">
        <v>1355</v>
      </c>
      <c r="B1416" s="1232">
        <f>'Expenditures 15-22'!D231</f>
        <v>235</v>
      </c>
      <c r="D1416" s="14" t="str">
        <f t="shared" si="21"/>
        <v>Error?</v>
      </c>
    </row>
    <row r="1417" spans="1:4" x14ac:dyDescent="0.2">
      <c r="A1417" s="55">
        <v>1356</v>
      </c>
      <c r="B1417" s="1232">
        <f>'Expenditures 15-22'!D232</f>
        <v>14159</v>
      </c>
      <c r="C1417" s="14" t="s">
        <v>672</v>
      </c>
      <c r="D1417" s="14" t="str">
        <f t="shared" si="21"/>
        <v>Error?</v>
      </c>
    </row>
    <row r="1418" spans="1:4" x14ac:dyDescent="0.2">
      <c r="A1418" s="55">
        <v>1357</v>
      </c>
      <c r="B1418" s="1232">
        <f>'Expenditures 15-22'!D234</f>
        <v>99</v>
      </c>
      <c r="D1418" s="14" t="str">
        <f t="shared" si="21"/>
        <v>Error?</v>
      </c>
    </row>
    <row r="1419" spans="1:4" x14ac:dyDescent="0.2">
      <c r="A1419" s="55">
        <v>1358</v>
      </c>
      <c r="B1419" s="1232">
        <f>'Expenditures 15-22'!D235</f>
        <v>24769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24868</v>
      </c>
      <c r="C1421" s="14" t="s">
        <v>672</v>
      </c>
      <c r="D1421" s="14" t="str">
        <f t="shared" si="21"/>
        <v>Error?</v>
      </c>
    </row>
    <row r="1422" spans="1:4" x14ac:dyDescent="0.2">
      <c r="A1422" s="55">
        <v>1361</v>
      </c>
      <c r="B1422" s="1232">
        <f>'Expenditures 15-22'!D239</f>
        <v>10672</v>
      </c>
      <c r="D1422" s="14" t="str">
        <f t="shared" si="21"/>
        <v>Error?</v>
      </c>
    </row>
    <row r="1423" spans="1:4" x14ac:dyDescent="0.2">
      <c r="A1423" s="55">
        <v>1362</v>
      </c>
      <c r="B1423" s="1232">
        <f>'Expenditures 15-22'!D240</f>
        <v>1704</v>
      </c>
      <c r="D1423" s="14" t="str">
        <f t="shared" si="21"/>
        <v>Error?</v>
      </c>
    </row>
    <row r="1424" spans="1:4" x14ac:dyDescent="0.2">
      <c r="A1424" s="55">
        <v>1363</v>
      </c>
      <c r="B1424" s="1232">
        <f>'Expenditures 15-22'!D251</f>
        <v>12496</v>
      </c>
      <c r="C1424" s="14" t="s">
        <v>672</v>
      </c>
      <c r="D1424" s="14" t="str">
        <f t="shared" si="21"/>
        <v>Error?</v>
      </c>
    </row>
    <row r="1425" spans="1:4" x14ac:dyDescent="0.2">
      <c r="A1425" s="55">
        <v>1364</v>
      </c>
      <c r="B1425" s="1232">
        <f>'Expenditures 15-22'!D253</f>
        <v>34756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34756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12848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79101</v>
      </c>
      <c r="D1431" s="14" t="str">
        <f t="shared" si="21"/>
        <v>Error?</v>
      </c>
    </row>
    <row r="1432" spans="1:4" x14ac:dyDescent="0.2">
      <c r="A1432" s="55">
        <v>1371</v>
      </c>
      <c r="B1432" s="1232">
        <f>'Expenditures 15-22'!D261</f>
        <v>41706</v>
      </c>
      <c r="D1432" s="14" t="str">
        <f t="shared" si="21"/>
        <v>Error?</v>
      </c>
    </row>
    <row r="1433" spans="1:4" x14ac:dyDescent="0.2">
      <c r="A1433" s="55">
        <v>1372</v>
      </c>
      <c r="B1433" s="1232">
        <f>'Expenditures 15-22'!D262</f>
        <v>30938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164593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161</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161</v>
      </c>
      <c r="C1444" s="14" t="s">
        <v>672</v>
      </c>
      <c r="D1444" s="14" t="str">
        <f t="shared" si="21"/>
        <v>Error?</v>
      </c>
    </row>
    <row r="1445" spans="1:4" x14ac:dyDescent="0.2">
      <c r="A1445" s="55">
        <v>1384</v>
      </c>
      <c r="B1445" s="1232">
        <f>'Expenditures 15-22'!D272</f>
        <v>103</v>
      </c>
      <c r="D1445" s="14" t="str">
        <f t="shared" si="21"/>
        <v>Error?</v>
      </c>
    </row>
    <row r="1446" spans="1:4" x14ac:dyDescent="0.2">
      <c r="A1446" s="55">
        <v>1385</v>
      </c>
      <c r="B1446" s="1232">
        <f>'Expenditures 15-22'!D273</f>
        <v>251136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402772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3083</v>
      </c>
      <c r="C1471" s="14" t="s">
        <v>672</v>
      </c>
      <c r="D1471" s="14" t="str">
        <f t="shared" ref="D1471:D1534" si="22">IF(ISBLANK(B1471),"OK",IF(A1471-B1471=0,"OK","Error?"))</f>
        <v>Error?</v>
      </c>
    </row>
    <row r="1472" spans="1:4" x14ac:dyDescent="0.2">
      <c r="A1472" s="55">
        <v>1411</v>
      </c>
      <c r="B1472" s="1232">
        <f>'Expenditures 15-22'!K217</f>
        <v>11673</v>
      </c>
      <c r="C1472" s="14" t="s">
        <v>672</v>
      </c>
      <c r="D1472" s="14" t="str">
        <f t="shared" si="22"/>
        <v>Error?</v>
      </c>
    </row>
    <row r="1473" spans="1:4" x14ac:dyDescent="0.2">
      <c r="A1473" s="55">
        <v>1412</v>
      </c>
      <c r="B1473" s="1232">
        <f>'Expenditures 15-22'!K218</f>
        <v>144</v>
      </c>
      <c r="C1473" s="14" t="s">
        <v>672</v>
      </c>
      <c r="D1473" s="14" t="str">
        <f t="shared" si="22"/>
        <v>Error?</v>
      </c>
    </row>
    <row r="1474" spans="1:4" x14ac:dyDescent="0.2">
      <c r="A1474" s="55">
        <v>1413</v>
      </c>
      <c r="B1474" s="1232">
        <f>'Expenditures 15-22'!K223</f>
        <v>151636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4965</v>
      </c>
      <c r="C1476" s="14" t="s">
        <v>672</v>
      </c>
      <c r="D1476" s="14" t="str">
        <f t="shared" si="22"/>
        <v>Error?</v>
      </c>
    </row>
    <row r="1477" spans="1:4" x14ac:dyDescent="0.2">
      <c r="A1477" s="55">
        <v>1416</v>
      </c>
      <c r="B1477" s="1232">
        <f>'Expenditures 15-22'!K228</f>
        <v>7173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1786</v>
      </c>
      <c r="C1479" s="14" t="s">
        <v>672</v>
      </c>
      <c r="D1479" s="14" t="str">
        <f t="shared" si="22"/>
        <v>Error?</v>
      </c>
    </row>
    <row r="1480" spans="1:4" x14ac:dyDescent="0.2">
      <c r="A1480" s="55">
        <v>1419</v>
      </c>
      <c r="B1480" s="1232">
        <f>'Expenditures 15-22'!K231</f>
        <v>235</v>
      </c>
      <c r="C1480" s="14" t="s">
        <v>672</v>
      </c>
      <c r="D1480" s="14" t="str">
        <f t="shared" si="22"/>
        <v>Error?</v>
      </c>
    </row>
    <row r="1481" spans="1:4" x14ac:dyDescent="0.2">
      <c r="A1481" s="55">
        <v>1420</v>
      </c>
      <c r="B1481" s="1232">
        <f>'Expenditures 15-22'!K232</f>
        <v>14159</v>
      </c>
      <c r="C1481" s="14" t="s">
        <v>672</v>
      </c>
      <c r="D1481" s="14" t="str">
        <f t="shared" si="22"/>
        <v>Error?</v>
      </c>
    </row>
    <row r="1482" spans="1:4" x14ac:dyDescent="0.2">
      <c r="A1482" s="55">
        <v>1421</v>
      </c>
      <c r="B1482" s="1232">
        <f>'Expenditures 15-22'!K234</f>
        <v>99</v>
      </c>
      <c r="C1482" s="14" t="s">
        <v>672</v>
      </c>
      <c r="D1482" s="14" t="str">
        <f t="shared" si="22"/>
        <v>Error?</v>
      </c>
    </row>
    <row r="1483" spans="1:4" x14ac:dyDescent="0.2">
      <c r="A1483" s="55">
        <v>1422</v>
      </c>
      <c r="B1483" s="1232">
        <f>'Expenditures 15-22'!K235</f>
        <v>24769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24868</v>
      </c>
      <c r="C1485" s="14" t="s">
        <v>672</v>
      </c>
      <c r="D1485" s="14" t="str">
        <f t="shared" si="22"/>
        <v>Error?</v>
      </c>
    </row>
    <row r="1486" spans="1:4" x14ac:dyDescent="0.2">
      <c r="A1486" s="55">
        <v>1425</v>
      </c>
      <c r="B1486" s="1232">
        <f>'Expenditures 15-22'!K239</f>
        <v>10672</v>
      </c>
      <c r="C1486" s="14" t="s">
        <v>672</v>
      </c>
      <c r="D1486" s="14" t="str">
        <f t="shared" si="22"/>
        <v>Error?</v>
      </c>
    </row>
    <row r="1487" spans="1:4" x14ac:dyDescent="0.2">
      <c r="A1487" s="55">
        <v>1426</v>
      </c>
      <c r="B1487" s="1232">
        <f>'Expenditures 15-22'!K240</f>
        <v>1704</v>
      </c>
      <c r="C1487" s="14" t="s">
        <v>672</v>
      </c>
      <c r="D1487" s="14" t="str">
        <f t="shared" si="22"/>
        <v>Error?</v>
      </c>
    </row>
    <row r="1488" spans="1:4" x14ac:dyDescent="0.2">
      <c r="A1488" s="55">
        <v>1427</v>
      </c>
      <c r="B1488" s="1232">
        <f>'Expenditures 15-22'!K251</f>
        <v>12496</v>
      </c>
      <c r="C1488" s="14" t="s">
        <v>672</v>
      </c>
      <c r="D1488" s="14" t="str">
        <f t="shared" si="22"/>
        <v>Error?</v>
      </c>
    </row>
    <row r="1489" spans="1:4" x14ac:dyDescent="0.2">
      <c r="A1489" s="55">
        <v>1428</v>
      </c>
      <c r="B1489" s="1232">
        <f>'Expenditures 15-22'!K253</f>
        <v>34756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34756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12848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79101</v>
      </c>
      <c r="C1495" s="14" t="s">
        <v>672</v>
      </c>
      <c r="D1495" s="14" t="str">
        <f t="shared" si="22"/>
        <v>Error?</v>
      </c>
    </row>
    <row r="1496" spans="1:4" x14ac:dyDescent="0.2">
      <c r="A1496" s="55">
        <v>1435</v>
      </c>
      <c r="B1496" s="1232">
        <f>'Expenditures 15-22'!K261</f>
        <v>41706</v>
      </c>
      <c r="C1496" s="14" t="s">
        <v>672</v>
      </c>
      <c r="D1496" s="14" t="str">
        <f t="shared" si="22"/>
        <v>Error?</v>
      </c>
    </row>
    <row r="1497" spans="1:4" x14ac:dyDescent="0.2">
      <c r="A1497" s="55">
        <v>1436</v>
      </c>
      <c r="B1497" s="1232">
        <f>'Expenditures 15-22'!K262</f>
        <v>30938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164593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161</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161</v>
      </c>
      <c r="C1508" s="14" t="s">
        <v>672</v>
      </c>
      <c r="D1508" s="14" t="str">
        <f t="shared" si="22"/>
        <v>Error?</v>
      </c>
    </row>
    <row r="1509" spans="1:4" x14ac:dyDescent="0.2">
      <c r="A1509" s="55">
        <v>1448</v>
      </c>
      <c r="B1509" s="1232">
        <f>'Expenditures 15-22'!K272</f>
        <v>103</v>
      </c>
      <c r="C1509" s="14" t="s">
        <v>672</v>
      </c>
      <c r="D1509" s="14" t="str">
        <f t="shared" si="22"/>
        <v>Error?</v>
      </c>
    </row>
    <row r="1510" spans="1:4" x14ac:dyDescent="0.2">
      <c r="A1510" s="55">
        <v>1449</v>
      </c>
      <c r="B1510" s="1232">
        <f>'Expenditures 15-22'!K273</f>
        <v>251136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402772</v>
      </c>
      <c r="C1517" s="14" t="s">
        <v>672</v>
      </c>
      <c r="D1517" s="14" t="str">
        <f t="shared" si="22"/>
        <v>Error?</v>
      </c>
    </row>
    <row r="1518" spans="1:4" x14ac:dyDescent="0.2">
      <c r="A1518" s="55">
        <v>1457</v>
      </c>
      <c r="B1518" s="1232">
        <f>'Expenditures 15-22'!K289</f>
        <v>-19482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18250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18250</v>
      </c>
      <c r="C1547" s="14" t="s">
        <v>672</v>
      </c>
      <c r="D1547" s="14" t="str">
        <f t="shared" si="23"/>
        <v>Error?</v>
      </c>
    </row>
    <row r="1548" spans="1:4" x14ac:dyDescent="0.2">
      <c r="A1548" s="55">
        <v>1487</v>
      </c>
      <c r="B1548" s="1232">
        <f>'Expenditures 15-22'!G305</f>
        <v>18250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18250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18250</v>
      </c>
      <c r="C1559" s="14" t="s">
        <v>672</v>
      </c>
      <c r="D1559" s="14" t="str">
        <f t="shared" si="23"/>
        <v>Error?</v>
      </c>
    </row>
    <row r="1560" spans="1:4" x14ac:dyDescent="0.2">
      <c r="A1560" s="55">
        <v>1499</v>
      </c>
      <c r="B1560" s="1232">
        <f>'Expenditures 15-22'!K305</f>
        <v>18250</v>
      </c>
      <c r="C1560" s="14" t="s">
        <v>672</v>
      </c>
      <c r="D1560" s="14" t="str">
        <f t="shared" si="23"/>
        <v>Error?</v>
      </c>
    </row>
    <row r="1561" spans="1:4" x14ac:dyDescent="0.2">
      <c r="A1561" s="55">
        <v>1500</v>
      </c>
      <c r="B1561" s="1232">
        <f>'Expenditures 15-22'!K306</f>
        <v>286538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1730577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1846132</v>
      </c>
      <c r="C1630" s="14" t="s">
        <v>672</v>
      </c>
      <c r="D1630" s="14" t="str">
        <f t="shared" si="24"/>
        <v>Error?</v>
      </c>
    </row>
    <row r="1631" spans="1:4" x14ac:dyDescent="0.2">
      <c r="A1631" s="55">
        <v>1570</v>
      </c>
      <c r="B1631" s="1232">
        <f>'Acct Summary 7-8'!D79</f>
        <v>1297257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1474820</v>
      </c>
      <c r="C1644" s="14" t="s">
        <v>672</v>
      </c>
      <c r="D1644" s="14" t="str">
        <f t="shared" si="24"/>
        <v>Error?</v>
      </c>
    </row>
    <row r="1645" spans="1:4" x14ac:dyDescent="0.2">
      <c r="A1645" s="55">
        <v>1584</v>
      </c>
      <c r="B1645" s="1232">
        <f>'Acct Summary 7-8'!E79</f>
        <v>11949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18989</v>
      </c>
      <c r="C1658" s="14" t="s">
        <v>672</v>
      </c>
      <c r="D1658" s="14" t="str">
        <f t="shared" si="24"/>
        <v>Error?</v>
      </c>
    </row>
    <row r="1659" spans="1:4" x14ac:dyDescent="0.2">
      <c r="A1659" s="55">
        <v>1598</v>
      </c>
      <c r="B1659" s="1232">
        <f>'Acct Summary 7-8'!F79</f>
        <v>405966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425777</v>
      </c>
      <c r="C1672" s="14" t="s">
        <v>672</v>
      </c>
      <c r="D1672" s="14" t="str">
        <f t="shared" si="25"/>
        <v>Error?</v>
      </c>
    </row>
    <row r="1673" spans="1:4" x14ac:dyDescent="0.2">
      <c r="A1673" s="55">
        <v>1612</v>
      </c>
      <c r="B1673" s="1232">
        <f>'Acct Summary 7-8'!G79</f>
        <v>279556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260074</v>
      </c>
      <c r="C1686" s="14" t="s">
        <v>672</v>
      </c>
      <c r="D1686" s="14" t="str">
        <f t="shared" si="25"/>
        <v>Error?</v>
      </c>
    </row>
    <row r="1687" spans="1:4" x14ac:dyDescent="0.2">
      <c r="A1687" s="55">
        <v>1626</v>
      </c>
      <c r="B1687" s="1232">
        <f>'Acct Summary 7-8'!H79</f>
        <v>278173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157775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3664780</v>
      </c>
      <c r="C1744" s="14" t="s">
        <v>672</v>
      </c>
      <c r="D1744" s="14" t="str">
        <f t="shared" si="26"/>
        <v>Error?</v>
      </c>
    </row>
    <row r="1745" spans="1:5" x14ac:dyDescent="0.2">
      <c r="A1745" s="55">
        <v>1684</v>
      </c>
      <c r="B1745" s="1232">
        <f>'Tax Sched 24'!B5</f>
        <v>950124</v>
      </c>
      <c r="C1745" s="14" t="s">
        <v>672</v>
      </c>
      <c r="D1745" s="14" t="str">
        <f t="shared" si="26"/>
        <v>Error?</v>
      </c>
    </row>
    <row r="1746" spans="1:5" x14ac:dyDescent="0.2">
      <c r="A1746" s="55">
        <v>1685</v>
      </c>
      <c r="B1746" s="1232">
        <f>'Tax Sched 24'!B6</f>
        <v>194856</v>
      </c>
      <c r="C1746" s="14" t="s">
        <v>672</v>
      </c>
      <c r="D1746" s="14" t="str">
        <f t="shared" si="26"/>
        <v>Error?</v>
      </c>
    </row>
    <row r="1747" spans="1:5" x14ac:dyDescent="0.2">
      <c r="A1747" s="55">
        <v>1686</v>
      </c>
      <c r="B1747" s="1232">
        <f>'Tax Sched 24'!B7</f>
        <v>271463</v>
      </c>
      <c r="C1747" s="14" t="s">
        <v>672</v>
      </c>
      <c r="D1747" s="14" t="str">
        <f t="shared" si="26"/>
        <v>Error?</v>
      </c>
    </row>
    <row r="1748" spans="1:5" x14ac:dyDescent="0.2">
      <c r="A1748" s="55">
        <v>1687</v>
      </c>
      <c r="B1748" s="1232">
        <f>'Tax Sched 24'!B8</f>
        <v>147415</v>
      </c>
      <c r="C1748" s="14" t="s">
        <v>672</v>
      </c>
      <c r="D1748" s="14" t="str">
        <f t="shared" si="26"/>
        <v>Error?</v>
      </c>
    </row>
    <row r="1749" spans="1:5" x14ac:dyDescent="0.2">
      <c r="A1749" s="55">
        <v>1688</v>
      </c>
      <c r="B1749" s="1232">
        <f>'Tax Sched 24'!B10</f>
        <v>67867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410052</v>
      </c>
      <c r="C1752" s="14" t="s">
        <v>672</v>
      </c>
      <c r="D1752" s="14" t="str">
        <f t="shared" si="26"/>
        <v>Error?</v>
      </c>
    </row>
    <row r="1753" spans="1:5" x14ac:dyDescent="0.2">
      <c r="A1753" s="55">
        <v>1692</v>
      </c>
      <c r="B1753" s="1232">
        <f>'Tax Sched 24'!B12</f>
        <v>67867</v>
      </c>
      <c r="C1753" s="14" t="s">
        <v>672</v>
      </c>
      <c r="D1753" s="14" t="str">
        <f t="shared" si="26"/>
        <v>Error?</v>
      </c>
    </row>
    <row r="1754" spans="1:5" x14ac:dyDescent="0.2">
      <c r="A1754" s="55">
        <v>1693</v>
      </c>
      <c r="B1754" s="1232">
        <f>'Tax Sched 24'!B14</f>
        <v>54294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6126236</v>
      </c>
      <c r="C1759" s="14" t="s">
        <v>672</v>
      </c>
      <c r="D1759" s="14" t="str">
        <f t="shared" si="26"/>
        <v>Error?</v>
      </c>
    </row>
    <row r="1760" spans="1:5" x14ac:dyDescent="0.2">
      <c r="A1760" s="55">
        <v>1699</v>
      </c>
      <c r="B1760" s="1232">
        <f>'Tax Sched 24'!D4</f>
        <v>3632205</v>
      </c>
      <c r="C1760" s="14" t="s">
        <v>672</v>
      </c>
      <c r="D1760" s="14" t="str">
        <f t="shared" si="26"/>
        <v>Error?</v>
      </c>
    </row>
    <row r="1761" spans="1:5" x14ac:dyDescent="0.2">
      <c r="A1761" s="55">
        <v>1700</v>
      </c>
      <c r="B1761" s="1232">
        <f>'Tax Sched 24'!D5</f>
        <v>941679</v>
      </c>
      <c r="C1761" s="14" t="s">
        <v>672</v>
      </c>
      <c r="D1761" s="14" t="str">
        <f t="shared" si="26"/>
        <v>Error?</v>
      </c>
    </row>
    <row r="1762" spans="1:5" s="80" customFormat="1" x14ac:dyDescent="0.2">
      <c r="A1762" s="55">
        <v>1701</v>
      </c>
      <c r="B1762" s="1232">
        <f>'Tax Sched 24'!D6</f>
        <v>194856</v>
      </c>
      <c r="C1762" s="14" t="s">
        <v>672</v>
      </c>
      <c r="D1762" s="14" t="str">
        <f t="shared" si="26"/>
        <v>Error?</v>
      </c>
      <c r="E1762" s="81"/>
    </row>
    <row r="1763" spans="1:5" x14ac:dyDescent="0.2">
      <c r="A1763" s="55">
        <v>1702</v>
      </c>
      <c r="B1763" s="1232">
        <f>'Tax Sched 24'!D7</f>
        <v>269050</v>
      </c>
      <c r="C1763" s="14" t="s">
        <v>672</v>
      </c>
      <c r="D1763" s="14" t="str">
        <f t="shared" si="26"/>
        <v>Error?</v>
      </c>
    </row>
    <row r="1764" spans="1:5" x14ac:dyDescent="0.2">
      <c r="A1764" s="55">
        <v>1703</v>
      </c>
      <c r="B1764" s="1232">
        <f>'Tax Sched 24'!D8</f>
        <v>146104</v>
      </c>
      <c r="C1764" s="14" t="s">
        <v>672</v>
      </c>
      <c r="D1764" s="14" t="str">
        <f t="shared" si="26"/>
        <v>Error?</v>
      </c>
    </row>
    <row r="1765" spans="1:5" x14ac:dyDescent="0.2">
      <c r="A1765" s="55">
        <v>1704</v>
      </c>
      <c r="B1765" s="1232">
        <f>'Tax Sched 24'!D10</f>
        <v>67264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406405</v>
      </c>
      <c r="C1768" s="14" t="s">
        <v>672</v>
      </c>
      <c r="D1768" s="14" t="str">
        <f t="shared" si="26"/>
        <v>Error?</v>
      </c>
    </row>
    <row r="1769" spans="1:5" x14ac:dyDescent="0.2">
      <c r="A1769" s="55">
        <v>1708</v>
      </c>
      <c r="B1769" s="1232">
        <f>'Tax Sched 24'!D12</f>
        <v>67264</v>
      </c>
      <c r="C1769" s="14" t="s">
        <v>672</v>
      </c>
      <c r="D1769" s="14" t="str">
        <f t="shared" si="26"/>
        <v>Error?</v>
      </c>
    </row>
    <row r="1770" spans="1:5" x14ac:dyDescent="0.2">
      <c r="A1770" s="55">
        <v>1709</v>
      </c>
      <c r="B1770" s="1232">
        <f>'Tax Sched 24'!D14</f>
        <v>53811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6073510</v>
      </c>
      <c r="C1775" s="14" t="s">
        <v>672</v>
      </c>
      <c r="D1775" s="14" t="str">
        <f t="shared" si="26"/>
        <v>Error?</v>
      </c>
    </row>
    <row r="1776" spans="1:5" x14ac:dyDescent="0.2">
      <c r="A1776" s="55">
        <v>1715</v>
      </c>
      <c r="B1776" s="1232">
        <f>'Tax Sched 24'!C4</f>
        <v>32575</v>
      </c>
      <c r="D1776" s="14" t="str">
        <f t="shared" si="26"/>
        <v>Error?</v>
      </c>
    </row>
    <row r="1777" spans="1:4" x14ac:dyDescent="0.2">
      <c r="A1777" s="55">
        <v>1716</v>
      </c>
      <c r="B1777" s="1232">
        <f>'Tax Sched 24'!C5</f>
        <v>8445</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2413</v>
      </c>
      <c r="D1779" s="14" t="str">
        <f t="shared" si="26"/>
        <v>Error?</v>
      </c>
    </row>
    <row r="1780" spans="1:4" x14ac:dyDescent="0.2">
      <c r="A1780" s="55">
        <v>1719</v>
      </c>
      <c r="B1780" s="1232">
        <f>'Tax Sched 24'!C8</f>
        <v>1311</v>
      </c>
      <c r="D1780" s="14" t="str">
        <f t="shared" si="26"/>
        <v>Error?</v>
      </c>
    </row>
    <row r="1781" spans="1:4" x14ac:dyDescent="0.2">
      <c r="A1781" s="55">
        <v>1720</v>
      </c>
      <c r="B1781" s="1232">
        <f>'Tax Sched 24'!C10</f>
        <v>603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3647</v>
      </c>
      <c r="D1784" s="14" t="str">
        <f t="shared" si="26"/>
        <v>Error?</v>
      </c>
    </row>
    <row r="1785" spans="1:4" x14ac:dyDescent="0.2">
      <c r="A1785" s="55">
        <v>1724</v>
      </c>
      <c r="B1785" s="1232">
        <f>'Tax Sched 24'!C12</f>
        <v>603</v>
      </c>
      <c r="D1785" s="14" t="str">
        <f t="shared" si="26"/>
        <v>Error?</v>
      </c>
    </row>
    <row r="1786" spans="1:4" x14ac:dyDescent="0.2">
      <c r="A1786" s="55">
        <v>1725</v>
      </c>
      <c r="B1786" s="1232">
        <f>'Tax Sched 24'!C14</f>
        <v>483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52726</v>
      </c>
      <c r="C1791" s="14" t="s">
        <v>672</v>
      </c>
      <c r="D1791" s="14" t="str">
        <f t="shared" ref="D1791:D1854" si="27">IF(ISBLANK(B1791),"OK",IF(A1791-B1791=0,"OK","Error?"))</f>
        <v>Error?</v>
      </c>
    </row>
    <row r="1792" spans="1:4" x14ac:dyDescent="0.2">
      <c r="A1792" s="55">
        <v>1731</v>
      </c>
      <c r="B1792" s="1232">
        <f>'Tax Sched 24'!F4</f>
        <v>3708518</v>
      </c>
      <c r="C1792" s="14" t="s">
        <v>672</v>
      </c>
      <c r="D1792" s="14" t="str">
        <f t="shared" si="27"/>
        <v>Error?</v>
      </c>
    </row>
    <row r="1793" spans="1:4" x14ac:dyDescent="0.2">
      <c r="A1793" s="55">
        <v>1732</v>
      </c>
      <c r="B1793" s="1232">
        <f>'Tax Sched 24'!F5</f>
        <v>961468</v>
      </c>
      <c r="C1793" s="14" t="s">
        <v>672</v>
      </c>
      <c r="D1793" s="14" t="str">
        <f t="shared" si="27"/>
        <v>Error?</v>
      </c>
    </row>
    <row r="1794" spans="1:4" x14ac:dyDescent="0.2">
      <c r="A1794" s="55">
        <v>1733</v>
      </c>
      <c r="B1794" s="1232">
        <f>'Tax Sched 24'!F6</f>
        <v>382285</v>
      </c>
      <c r="C1794" s="14" t="s">
        <v>672</v>
      </c>
      <c r="D1794" s="14" t="str">
        <f t="shared" si="27"/>
        <v>Error?</v>
      </c>
    </row>
    <row r="1795" spans="1:4" x14ac:dyDescent="0.2">
      <c r="A1795" s="55">
        <v>1734</v>
      </c>
      <c r="B1795" s="1232">
        <f>'Tax Sched 24'!F7</f>
        <v>274705</v>
      </c>
      <c r="C1795" s="14" t="s">
        <v>672</v>
      </c>
      <c r="D1795" s="14" t="str">
        <f t="shared" si="27"/>
        <v>Error?</v>
      </c>
    </row>
    <row r="1796" spans="1:4" x14ac:dyDescent="0.2">
      <c r="A1796" s="55">
        <v>1735</v>
      </c>
      <c r="B1796" s="1232">
        <f>'Tax Sched 24'!F8</f>
        <v>215534</v>
      </c>
      <c r="C1796" s="14" t="s">
        <v>672</v>
      </c>
      <c r="D1796" s="14" t="str">
        <f t="shared" si="27"/>
        <v>Error?</v>
      </c>
    </row>
    <row r="1797" spans="1:4" x14ac:dyDescent="0.2">
      <c r="A1797" s="55">
        <v>1736</v>
      </c>
      <c r="B1797" s="1232">
        <f>'Tax Sched 24'!F10</f>
        <v>68676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510684</v>
      </c>
      <c r="C1800" s="14" t="s">
        <v>672</v>
      </c>
      <c r="D1800" s="14" t="str">
        <f t="shared" si="27"/>
        <v>Error?</v>
      </c>
    </row>
    <row r="1801" spans="1:4" x14ac:dyDescent="0.2">
      <c r="A1801" s="55">
        <v>1740</v>
      </c>
      <c r="B1801" s="1232">
        <f>'Tax Sched 24'!F12</f>
        <v>68676</v>
      </c>
      <c r="C1801" s="14" t="s">
        <v>672</v>
      </c>
      <c r="D1801" s="14" t="str">
        <f t="shared" si="27"/>
        <v>Error?</v>
      </c>
    </row>
    <row r="1802" spans="1:4" x14ac:dyDescent="0.2">
      <c r="A1802" s="55">
        <v>1741</v>
      </c>
      <c r="B1802" s="1232">
        <f>'Tax Sched 24'!F14</f>
        <v>54941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3741093</v>
      </c>
      <c r="D1808" s="14" t="str">
        <f t="shared" si="27"/>
        <v>Error?</v>
      </c>
    </row>
    <row r="1809" spans="1:4" x14ac:dyDescent="0.2">
      <c r="A1809" s="55">
        <v>1748</v>
      </c>
      <c r="B1809" s="1232">
        <f>'Tax Sched 24'!E5</f>
        <v>969913</v>
      </c>
      <c r="D1809" s="14" t="str">
        <f t="shared" si="27"/>
        <v>Error?</v>
      </c>
    </row>
    <row r="1810" spans="1:4" x14ac:dyDescent="0.2">
      <c r="A1810" s="55">
        <v>1749</v>
      </c>
      <c r="B1810" s="1232">
        <f>'Tax Sched 24'!E6</f>
        <v>382285</v>
      </c>
      <c r="D1810" s="14" t="str">
        <f t="shared" si="27"/>
        <v>Error?</v>
      </c>
    </row>
    <row r="1811" spans="1:4" x14ac:dyDescent="0.2">
      <c r="A1811" s="55">
        <v>1750</v>
      </c>
      <c r="B1811" s="1232">
        <f>'Tax Sched 24'!E7</f>
        <v>277118</v>
      </c>
      <c r="D1811" s="14" t="str">
        <f t="shared" si="27"/>
        <v>Error?</v>
      </c>
    </row>
    <row r="1812" spans="1:4" x14ac:dyDescent="0.2">
      <c r="A1812" s="55">
        <v>1751</v>
      </c>
      <c r="B1812" s="1232">
        <f>'Tax Sched 24'!E8</f>
        <v>216845</v>
      </c>
      <c r="D1812" s="14" t="str">
        <f t="shared" si="27"/>
        <v>Error?</v>
      </c>
    </row>
    <row r="1813" spans="1:4" x14ac:dyDescent="0.2">
      <c r="A1813" s="55">
        <v>1752</v>
      </c>
      <c r="B1813" s="1232">
        <f>'Tax Sched 24'!E10</f>
        <v>69279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514331</v>
      </c>
      <c r="D1816" s="14" t="str">
        <f t="shared" si="27"/>
        <v>Error?</v>
      </c>
    </row>
    <row r="1817" spans="1:4" x14ac:dyDescent="0.2">
      <c r="A1817" s="55">
        <v>1756</v>
      </c>
      <c r="B1817" s="1232">
        <f>'Tax Sched 24'!E12</f>
        <v>69279</v>
      </c>
      <c r="D1817" s="14" t="str">
        <f t="shared" si="27"/>
        <v>Error?</v>
      </c>
    </row>
    <row r="1818" spans="1:4" x14ac:dyDescent="0.2">
      <c r="A1818" s="55">
        <v>1757</v>
      </c>
      <c r="B1818" s="1232">
        <f>'Tax Sched 24'!E14</f>
        <v>55424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6615084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1607104</v>
      </c>
      <c r="C1939" s="14" t="s">
        <v>672</v>
      </c>
      <c r="D1939" s="14" t="str">
        <f t="shared" si="29"/>
        <v>Error?</v>
      </c>
    </row>
    <row r="1940" spans="1:5" x14ac:dyDescent="0.2">
      <c r="A1940" s="55">
        <v>1879</v>
      </c>
      <c r="B1940" s="1232">
        <f>'Short-Term Long-Term Debt 25'!F49</f>
        <v>2120449</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54294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54294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54294</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54294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235697</v>
      </c>
      <c r="D2008" s="14" t="str">
        <f t="shared" si="30"/>
        <v>Error?</v>
      </c>
    </row>
    <row r="2009" spans="1:4" x14ac:dyDescent="0.2">
      <c r="A2009" s="55">
        <v>1948</v>
      </c>
      <c r="B2009" s="1232">
        <f>'Cap Outlay Deprec 27'!C8</f>
        <v>14626069</v>
      </c>
      <c r="D2009" s="14" t="str">
        <f t="shared" si="30"/>
        <v>Error?</v>
      </c>
    </row>
    <row r="2010" spans="1:4" x14ac:dyDescent="0.2">
      <c r="A2010" s="55">
        <v>1949</v>
      </c>
      <c r="B2010" s="1232">
        <f>'Cap Outlay Deprec 27'!C10</f>
        <v>3880982</v>
      </c>
      <c r="D2010" s="14" t="str">
        <f t="shared" si="30"/>
        <v>Error?</v>
      </c>
    </row>
    <row r="2011" spans="1:4" x14ac:dyDescent="0.2">
      <c r="A2011" s="55">
        <v>1950</v>
      </c>
      <c r="B2011" s="1232">
        <f>'Cap Outlay Deprec 27'!C12</f>
        <v>1161969</v>
      </c>
      <c r="D2011" s="14" t="str">
        <f t="shared" si="30"/>
        <v>Error?</v>
      </c>
    </row>
    <row r="2012" spans="1:4" x14ac:dyDescent="0.2">
      <c r="A2012" s="55">
        <v>1951</v>
      </c>
      <c r="B2012" s="1232">
        <f>'Cap Outlay Deprec 27'!C13</f>
        <v>882036</v>
      </c>
      <c r="D2012" s="14" t="str">
        <f t="shared" si="30"/>
        <v>Error?</v>
      </c>
    </row>
    <row r="2013" spans="1:4" x14ac:dyDescent="0.2">
      <c r="A2013" s="55">
        <v>1952</v>
      </c>
      <c r="B2013" s="1232">
        <f>'Cap Outlay Deprec 27'!C16</f>
        <v>20786753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875408</v>
      </c>
      <c r="D2016" s="14" t="str">
        <f t="shared" si="30"/>
        <v>Error?</v>
      </c>
    </row>
    <row r="2017" spans="1:4" x14ac:dyDescent="0.2">
      <c r="A2017" s="55">
        <v>1956</v>
      </c>
      <c r="B2017" s="1232">
        <f>'Cap Outlay Deprec 27'!D12</f>
        <v>72626</v>
      </c>
      <c r="D2017" s="14" t="str">
        <f t="shared" si="30"/>
        <v>Error?</v>
      </c>
    </row>
    <row r="2018" spans="1:4" x14ac:dyDescent="0.2">
      <c r="A2018" s="55">
        <v>1957</v>
      </c>
      <c r="B2018" s="1232">
        <f>'Cap Outlay Deprec 27'!D13</f>
        <v>90375</v>
      </c>
      <c r="D2018" s="14" t="str">
        <f t="shared" si="30"/>
        <v>Error?</v>
      </c>
    </row>
    <row r="2019" spans="1:4" x14ac:dyDescent="0.2">
      <c r="A2019" s="55">
        <v>1958</v>
      </c>
      <c r="B2019" s="1232">
        <f>'Cap Outlay Deprec 27'!D16</f>
        <v>1038409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34955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34955</v>
      </c>
      <c r="C2025" s="14" t="s">
        <v>672</v>
      </c>
      <c r="D2025" s="14" t="str">
        <f t="shared" si="30"/>
        <v>Error?</v>
      </c>
    </row>
    <row r="2026" spans="1:4" x14ac:dyDescent="0.2">
      <c r="A2026" s="55">
        <v>1965</v>
      </c>
      <c r="B2026" s="1232">
        <f>'Cap Outlay Deprec 27'!F5</f>
        <v>235697</v>
      </c>
      <c r="C2026" s="14" t="s">
        <v>672</v>
      </c>
      <c r="D2026" s="14" t="str">
        <f t="shared" si="30"/>
        <v>Error?</v>
      </c>
    </row>
    <row r="2027" spans="1:4" x14ac:dyDescent="0.2">
      <c r="A2027" s="55">
        <v>1966</v>
      </c>
      <c r="B2027" s="1232">
        <f>'Cap Outlay Deprec 27'!F8</f>
        <v>14626069</v>
      </c>
      <c r="C2027" s="14" t="s">
        <v>672</v>
      </c>
      <c r="D2027" s="14" t="str">
        <f t="shared" si="30"/>
        <v>Error?</v>
      </c>
    </row>
    <row r="2028" spans="1:4" x14ac:dyDescent="0.2">
      <c r="A2028" s="55">
        <v>1967</v>
      </c>
      <c r="B2028" s="1232">
        <f>'Cap Outlay Deprec 27'!F10</f>
        <v>4756390</v>
      </c>
      <c r="C2028" s="14" t="s">
        <v>672</v>
      </c>
      <c r="D2028" s="14" t="str">
        <f t="shared" si="30"/>
        <v>Error?</v>
      </c>
    </row>
    <row r="2029" spans="1:4" x14ac:dyDescent="0.2">
      <c r="A2029" s="55">
        <v>1968</v>
      </c>
      <c r="B2029" s="1232">
        <f>'Cap Outlay Deprec 27'!F12</f>
        <v>1199640</v>
      </c>
      <c r="C2029" s="14" t="s">
        <v>672</v>
      </c>
      <c r="D2029" s="14" t="str">
        <f t="shared" si="30"/>
        <v>Error?</v>
      </c>
    </row>
    <row r="2030" spans="1:4" x14ac:dyDescent="0.2">
      <c r="A2030" s="55">
        <v>1969</v>
      </c>
      <c r="B2030" s="1232">
        <f>'Cap Outlay Deprec 27'!F13</f>
        <v>972411</v>
      </c>
      <c r="C2030" s="14" t="s">
        <v>672</v>
      </c>
      <c r="D2030" s="14" t="str">
        <f t="shared" si="30"/>
        <v>Error?</v>
      </c>
    </row>
    <row r="2031" spans="1:4" x14ac:dyDescent="0.2">
      <c r="A2031" s="55">
        <v>1970</v>
      </c>
      <c r="B2031" s="1232">
        <f>'Cap Outlay Deprec 27'!F16</f>
        <v>21790207</v>
      </c>
      <c r="C2031" s="14" t="s">
        <v>672</v>
      </c>
      <c r="D2031" s="14" t="str">
        <f t="shared" si="30"/>
        <v>Error?</v>
      </c>
    </row>
    <row r="2032" spans="1:4" x14ac:dyDescent="0.2">
      <c r="A2032" s="83">
        <v>1971</v>
      </c>
      <c r="D2032" s="14" t="str">
        <f t="shared" si="30"/>
        <v>OK</v>
      </c>
    </row>
    <row r="2033" spans="1:4" x14ac:dyDescent="0.2">
      <c r="A2033" s="55">
        <v>1972</v>
      </c>
      <c r="B2033" s="1232">
        <f>'Cap Outlay Deprec 27'!H8</f>
        <v>8238623</v>
      </c>
      <c r="D2033" s="14" t="str">
        <f t="shared" si="30"/>
        <v>Error?</v>
      </c>
    </row>
    <row r="2034" spans="1:4" x14ac:dyDescent="0.2">
      <c r="A2034" s="55">
        <v>1973</v>
      </c>
      <c r="B2034" s="1232">
        <f>'Cap Outlay Deprec 27'!H10</f>
        <v>1082880</v>
      </c>
      <c r="D2034" s="14" t="str">
        <f t="shared" si="30"/>
        <v>Error?</v>
      </c>
    </row>
    <row r="2035" spans="1:4" x14ac:dyDescent="0.2">
      <c r="A2035" s="55">
        <v>1974</v>
      </c>
      <c r="B2035" s="1232">
        <f>'Cap Outlay Deprec 27'!H12</f>
        <v>616786</v>
      </c>
      <c r="D2035" s="14" t="str">
        <f t="shared" si="30"/>
        <v>Error?</v>
      </c>
    </row>
    <row r="2036" spans="1:4" x14ac:dyDescent="0.2">
      <c r="A2036" s="55">
        <v>1975</v>
      </c>
      <c r="B2036" s="1232">
        <f>'Cap Outlay Deprec 27'!H13</f>
        <v>651638</v>
      </c>
      <c r="D2036" s="14" t="str">
        <f t="shared" si="30"/>
        <v>Error?</v>
      </c>
    </row>
    <row r="2037" spans="1:4" x14ac:dyDescent="0.2">
      <c r="A2037" s="55">
        <v>1976</v>
      </c>
      <c r="B2037" s="1232">
        <f>'Cap Outlay Deprec 27'!H16</f>
        <v>10589927</v>
      </c>
      <c r="C2037" s="14" t="s">
        <v>672</v>
      </c>
      <c r="D2037" s="14" t="str">
        <f t="shared" si="30"/>
        <v>Error?</v>
      </c>
    </row>
    <row r="2038" spans="1:4" x14ac:dyDescent="0.2">
      <c r="A2038" s="83">
        <v>1977</v>
      </c>
      <c r="D2038" s="14" t="str">
        <f t="shared" si="30"/>
        <v>OK</v>
      </c>
    </row>
    <row r="2039" spans="1:4" x14ac:dyDescent="0.2">
      <c r="A2039" s="55">
        <v>1978</v>
      </c>
      <c r="B2039" s="1232">
        <f>'Cap Outlay Deprec 27'!I8</f>
        <v>229827</v>
      </c>
      <c r="D2039" s="14" t="str">
        <f t="shared" si="30"/>
        <v>Error?</v>
      </c>
    </row>
    <row r="2040" spans="1:4" x14ac:dyDescent="0.2">
      <c r="A2040" s="55">
        <v>1979</v>
      </c>
      <c r="B2040" s="1232">
        <f>'Cap Outlay Deprec 27'!I10</f>
        <v>235899</v>
      </c>
      <c r="D2040" s="14" t="str">
        <f t="shared" si="30"/>
        <v>Error?</v>
      </c>
    </row>
    <row r="2041" spans="1:4" x14ac:dyDescent="0.2">
      <c r="A2041" s="55">
        <v>1980</v>
      </c>
      <c r="B2041" s="1232">
        <f>'Cap Outlay Deprec 27'!I12</f>
        <v>116294</v>
      </c>
      <c r="D2041" s="14" t="str">
        <f t="shared" si="30"/>
        <v>Error?</v>
      </c>
    </row>
    <row r="2042" spans="1:4" x14ac:dyDescent="0.2">
      <c r="A2042" s="55">
        <v>1981</v>
      </c>
      <c r="B2042" s="1232">
        <f>'Cap Outlay Deprec 27'!I13</f>
        <v>98313</v>
      </c>
      <c r="D2042" s="14" t="str">
        <f t="shared" si="30"/>
        <v>Error?</v>
      </c>
    </row>
    <row r="2043" spans="1:4" x14ac:dyDescent="0.2">
      <c r="A2043" s="55">
        <v>1982</v>
      </c>
      <c r="B2043" s="1232">
        <f>'Cap Outlay Deprec 27'!I16</f>
        <v>680333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34955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34955</v>
      </c>
      <c r="C2049" s="14" t="s">
        <v>672</v>
      </c>
      <c r="D2049" s="14" t="str">
        <f t="shared" si="31"/>
        <v>Error?</v>
      </c>
    </row>
    <row r="2050" spans="1:4" x14ac:dyDescent="0.2">
      <c r="A2050" s="83">
        <v>1989</v>
      </c>
      <c r="D2050" s="14" t="str">
        <f t="shared" si="31"/>
        <v>OK</v>
      </c>
    </row>
    <row r="2051" spans="1:4" x14ac:dyDescent="0.2">
      <c r="A2051" s="55">
        <v>1990</v>
      </c>
      <c r="B2051" s="1232">
        <f>'Cap Outlay Deprec 27'!K8</f>
        <v>8468450</v>
      </c>
      <c r="C2051" s="14" t="s">
        <v>672</v>
      </c>
      <c r="D2051" s="14" t="str">
        <f t="shared" si="31"/>
        <v>Error?</v>
      </c>
    </row>
    <row r="2052" spans="1:4" x14ac:dyDescent="0.2">
      <c r="A2052" s="55">
        <v>1991</v>
      </c>
      <c r="B2052" s="1232">
        <f>'Cap Outlay Deprec 27'!K10</f>
        <v>1318779</v>
      </c>
      <c r="C2052" s="14" t="s">
        <v>672</v>
      </c>
      <c r="D2052" s="14" t="str">
        <f t="shared" si="31"/>
        <v>Error?</v>
      </c>
    </row>
    <row r="2053" spans="1:4" x14ac:dyDescent="0.2">
      <c r="A2053" s="55">
        <v>1992</v>
      </c>
      <c r="B2053" s="1232">
        <f>'Cap Outlay Deprec 27'!K12</f>
        <v>698125</v>
      </c>
      <c r="C2053" s="14" t="s">
        <v>672</v>
      </c>
      <c r="D2053" s="14" t="str">
        <f t="shared" si="31"/>
        <v>Error?</v>
      </c>
    </row>
    <row r="2054" spans="1:4" x14ac:dyDescent="0.2">
      <c r="A2054" s="55">
        <v>1993</v>
      </c>
      <c r="B2054" s="1232">
        <f>'Cap Outlay Deprec 27'!K13</f>
        <v>749951</v>
      </c>
      <c r="C2054" s="14" t="s">
        <v>672</v>
      </c>
      <c r="D2054" s="14" t="str">
        <f t="shared" si="31"/>
        <v>Error?</v>
      </c>
    </row>
    <row r="2055" spans="1:4" x14ac:dyDescent="0.2">
      <c r="A2055" s="55">
        <v>1994</v>
      </c>
      <c r="B2055" s="1232">
        <f>'Cap Outlay Deprec 27'!K16</f>
        <v>11235305</v>
      </c>
      <c r="C2055" s="14" t="s">
        <v>672</v>
      </c>
      <c r="D2055" s="14" t="str">
        <f t="shared" si="31"/>
        <v>Error?</v>
      </c>
    </row>
    <row r="2056" spans="1:4" x14ac:dyDescent="0.2">
      <c r="A2056" s="55">
        <v>1995</v>
      </c>
      <c r="B2056" s="1232">
        <f>'Cap Outlay Deprec 27'!L5</f>
        <v>235697</v>
      </c>
      <c r="C2056" s="14" t="s">
        <v>672</v>
      </c>
      <c r="D2056" s="14" t="str">
        <f t="shared" si="31"/>
        <v>Error?</v>
      </c>
    </row>
    <row r="2057" spans="1:4" x14ac:dyDescent="0.2">
      <c r="A2057" s="55">
        <v>1996</v>
      </c>
      <c r="B2057" s="1232">
        <f>'Cap Outlay Deprec 27'!L8</f>
        <v>6157619</v>
      </c>
      <c r="C2057" s="14" t="s">
        <v>672</v>
      </c>
      <c r="D2057" s="14" t="str">
        <f t="shared" si="31"/>
        <v>Error?</v>
      </c>
    </row>
    <row r="2058" spans="1:4" x14ac:dyDescent="0.2">
      <c r="A2058" s="55">
        <v>1997</v>
      </c>
      <c r="B2058" s="1232">
        <f>'Cap Outlay Deprec 27'!L10</f>
        <v>3437611</v>
      </c>
      <c r="C2058" s="14" t="s">
        <v>672</v>
      </c>
      <c r="D2058" s="14" t="str">
        <f t="shared" si="31"/>
        <v>Error?</v>
      </c>
    </row>
    <row r="2059" spans="1:4" x14ac:dyDescent="0.2">
      <c r="A2059" s="55">
        <v>1998</v>
      </c>
      <c r="B2059" s="1232">
        <f>'Cap Outlay Deprec 27'!L12</f>
        <v>501515</v>
      </c>
      <c r="C2059" s="14" t="s">
        <v>672</v>
      </c>
      <c r="D2059" s="14" t="str">
        <f t="shared" si="31"/>
        <v>Error?</v>
      </c>
    </row>
    <row r="2060" spans="1:4" x14ac:dyDescent="0.2">
      <c r="A2060" s="55">
        <v>1999</v>
      </c>
      <c r="B2060" s="1232">
        <f>'Cap Outlay Deprec 27'!L13</f>
        <v>222460</v>
      </c>
      <c r="C2060" s="14" t="s">
        <v>672</v>
      </c>
      <c r="D2060" s="14" t="str">
        <f t="shared" si="31"/>
        <v>Error?</v>
      </c>
    </row>
    <row r="2061" spans="1:4" x14ac:dyDescent="0.2">
      <c r="A2061" s="55">
        <v>2000</v>
      </c>
      <c r="B2061" s="1232">
        <f>'Cap Outlay Deprec 27'!L16</f>
        <v>10554902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21847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235597</v>
      </c>
      <c r="C2088" s="14" t="s">
        <v>672</v>
      </c>
      <c r="D2088" s="14" t="str">
        <f t="shared" si="31"/>
        <v>Error?</v>
      </c>
    </row>
    <row r="2089" spans="1:4" x14ac:dyDescent="0.2">
      <c r="A2089" s="55">
        <v>2028</v>
      </c>
      <c r="B2089" s="1232">
        <f>'Expenditures 15-22'!K92</f>
        <v>226612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384200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34413</v>
      </c>
      <c r="D2435" s="14" t="str">
        <f t="shared" si="37"/>
        <v>Error?</v>
      </c>
    </row>
    <row r="2436" spans="1:4" x14ac:dyDescent="0.2">
      <c r="A2436" s="83">
        <v>2375</v>
      </c>
      <c r="D2436" s="14" t="str">
        <f t="shared" si="37"/>
        <v>OK</v>
      </c>
    </row>
    <row r="2437" spans="1:4" x14ac:dyDescent="0.2">
      <c r="A2437" s="55">
        <v>2376</v>
      </c>
      <c r="B2437" s="1232">
        <f>'Assets-Liab 5-6'!D38</f>
        <v>33796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4611474</v>
      </c>
      <c r="C2551" s="14" t="s">
        <v>672</v>
      </c>
      <c r="D2551" s="14" t="str">
        <f t="shared" si="38"/>
        <v>Error?</v>
      </c>
    </row>
    <row r="2552" spans="1:4" x14ac:dyDescent="0.2">
      <c r="A2552" s="83">
        <v>2491</v>
      </c>
      <c r="D2552" s="14" t="str">
        <f t="shared" si="38"/>
        <v>OK</v>
      </c>
    </row>
    <row r="2553" spans="1:4" x14ac:dyDescent="0.2">
      <c r="A2553" s="55">
        <v>2492</v>
      </c>
      <c r="B2553" s="1232">
        <f>'Acct Summary 7-8'!C6</f>
        <v>3544922</v>
      </c>
      <c r="C2553" s="14" t="s">
        <v>672</v>
      </c>
      <c r="D2553" s="14" t="str">
        <f t="shared" si="38"/>
        <v>Error?</v>
      </c>
    </row>
    <row r="2554" spans="1:4" x14ac:dyDescent="0.2">
      <c r="A2554" s="55">
        <v>2493</v>
      </c>
      <c r="B2554" s="1232">
        <f>'Acct Summary 7-8'!C7</f>
        <v>932544</v>
      </c>
      <c r="C2554" s="14" t="s">
        <v>672</v>
      </c>
      <c r="D2554" s="14" t="str">
        <f t="shared" si="38"/>
        <v>Error?</v>
      </c>
    </row>
    <row r="2555" spans="1:4" x14ac:dyDescent="0.2">
      <c r="A2555" s="55">
        <v>2494</v>
      </c>
      <c r="B2555" s="1232">
        <f>'Acct Summary 7-8'!C8</f>
        <v>9088940</v>
      </c>
      <c r="C2555" s="14" t="s">
        <v>672</v>
      </c>
      <c r="D2555" s="14" t="str">
        <f t="shared" si="38"/>
        <v>Error?</v>
      </c>
    </row>
    <row r="2556" spans="1:4" x14ac:dyDescent="0.2">
      <c r="A2556" s="55">
        <v>2495</v>
      </c>
      <c r="B2556" s="1232">
        <f>'Acct Summary 7-8'!C12</f>
        <v>6212057</v>
      </c>
      <c r="C2556" s="14" t="s">
        <v>672</v>
      </c>
      <c r="D2556" s="14" t="str">
        <f t="shared" si="38"/>
        <v>Error?</v>
      </c>
    </row>
    <row r="2557" spans="1:4" x14ac:dyDescent="0.2">
      <c r="A2557" s="55">
        <v>2496</v>
      </c>
      <c r="B2557" s="1232">
        <f>'Acct Summary 7-8'!C13</f>
        <v>2672207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462209</v>
      </c>
      <c r="C2559" s="14" t="s">
        <v>672</v>
      </c>
      <c r="D2559" s="14" t="str">
        <f t="shared" ref="D2559:D2622" si="39">IF(ISBLANK(B2559),"OK",IF(A2559-B2559=0,"OK","Error?"))</f>
        <v>Error?</v>
      </c>
    </row>
    <row r="2560" spans="1:4" x14ac:dyDescent="0.2">
      <c r="A2560" s="55">
        <v>2499</v>
      </c>
      <c r="B2560" s="1232">
        <f>'Acct Summary 7-8'!C16</f>
        <v>1912</v>
      </c>
      <c r="C2560" s="14" t="s">
        <v>672</v>
      </c>
      <c r="D2560" s="14" t="str">
        <f t="shared" si="39"/>
        <v>Error?</v>
      </c>
    </row>
    <row r="2561" spans="1:4" x14ac:dyDescent="0.2">
      <c r="A2561" s="55">
        <v>2500</v>
      </c>
      <c r="B2561" s="1232">
        <f>'Acct Summary 7-8'!C17</f>
        <v>9348385</v>
      </c>
      <c r="C2561" s="14" t="s">
        <v>672</v>
      </c>
      <c r="D2561" s="14" t="str">
        <f t="shared" si="39"/>
        <v>Error?</v>
      </c>
    </row>
    <row r="2562" spans="1:4" x14ac:dyDescent="0.2">
      <c r="A2562" s="55">
        <v>2501</v>
      </c>
      <c r="B2562" s="1232">
        <f>'Acct Summary 7-8'!C20</f>
        <v>-259445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1374910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1374910</v>
      </c>
      <c r="C2568" s="14" t="s">
        <v>672</v>
      </c>
      <c r="D2568" s="14" t="str">
        <f t="shared" si="39"/>
        <v>Error?</v>
      </c>
    </row>
    <row r="2569" spans="1:4" x14ac:dyDescent="0.2">
      <c r="A2569" s="55">
        <v>2508</v>
      </c>
      <c r="B2569" s="1232">
        <f>'Acct Summary 7-8'!D13</f>
        <v>1258905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1258905</v>
      </c>
      <c r="C2573" s="14" t="s">
        <v>672</v>
      </c>
      <c r="D2573" s="14" t="str">
        <f t="shared" si="39"/>
        <v>Error?</v>
      </c>
    </row>
    <row r="2574" spans="1:4" x14ac:dyDescent="0.2">
      <c r="A2574" s="55">
        <v>2513</v>
      </c>
      <c r="B2574" s="1232">
        <f>'Acct Summary 7-8'!D20</f>
        <v>116005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402155</v>
      </c>
      <c r="C2591" s="14" t="s">
        <v>672</v>
      </c>
      <c r="D2591" s="14" t="str">
        <f t="shared" si="39"/>
        <v>Error?</v>
      </c>
    </row>
    <row r="2592" spans="1:4" x14ac:dyDescent="0.2">
      <c r="A2592" s="83">
        <v>2531</v>
      </c>
      <c r="D2592" s="14" t="str">
        <f t="shared" si="39"/>
        <v>OK</v>
      </c>
    </row>
    <row r="2593" spans="1:4" x14ac:dyDescent="0.2">
      <c r="A2593" s="55">
        <v>2532</v>
      </c>
      <c r="B2593" s="1232">
        <f>'Acct Summary 7-8'!F6</f>
        <v>474714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876869</v>
      </c>
      <c r="C2595" s="14" t="s">
        <v>672</v>
      </c>
      <c r="D2595" s="14" t="str">
        <f t="shared" si="39"/>
        <v>Error?</v>
      </c>
    </row>
    <row r="2596" spans="1:4" x14ac:dyDescent="0.2">
      <c r="A2596" s="55">
        <v>2535</v>
      </c>
      <c r="B2596" s="1232">
        <f>'Acct Summary 7-8'!F13</f>
        <v>849695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7363</v>
      </c>
      <c r="C2599" s="14" t="s">
        <v>672</v>
      </c>
      <c r="D2599" s="14" t="str">
        <f t="shared" si="39"/>
        <v>Error?</v>
      </c>
    </row>
    <row r="2600" spans="1:4" x14ac:dyDescent="0.2">
      <c r="A2600" s="55">
        <v>2539</v>
      </c>
      <c r="B2600" s="1232">
        <f>'Acct Summary 7-8'!F17</f>
        <v>857058</v>
      </c>
      <c r="C2600" s="14" t="s">
        <v>672</v>
      </c>
      <c r="D2600" s="14" t="str">
        <f t="shared" si="39"/>
        <v>Error?</v>
      </c>
    </row>
    <row r="2601" spans="1:4" x14ac:dyDescent="0.2">
      <c r="A2601" s="55">
        <v>2540</v>
      </c>
      <c r="B2601" s="1232">
        <f>'Acct Summary 7-8'!F20</f>
        <v>19811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383290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383290</v>
      </c>
      <c r="C2606" s="14" t="s">
        <v>672</v>
      </c>
      <c r="D2606" s="14" t="str">
        <f t="shared" si="39"/>
        <v>Error?</v>
      </c>
    </row>
    <row r="2607" spans="1:4" x14ac:dyDescent="0.2">
      <c r="A2607" s="55">
        <v>2546</v>
      </c>
      <c r="B2607" s="1232">
        <f>'Acct Summary 7-8'!G12</f>
        <v>151636</v>
      </c>
      <c r="C2607" s="14" t="s">
        <v>672</v>
      </c>
      <c r="D2607" s="14" t="str">
        <f t="shared" si="39"/>
        <v>Error?</v>
      </c>
    </row>
    <row r="2608" spans="1:4" x14ac:dyDescent="0.2">
      <c r="A2608" s="55">
        <v>2547</v>
      </c>
      <c r="B2608" s="1232">
        <f>'Acct Summary 7-8'!G13</f>
        <v>251136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402772</v>
      </c>
      <c r="C2612" s="14" t="s">
        <v>672</v>
      </c>
      <c r="D2612" s="14" t="str">
        <f t="shared" si="39"/>
        <v>Error?</v>
      </c>
    </row>
    <row r="2613" spans="1:4" x14ac:dyDescent="0.2">
      <c r="A2613" s="55">
        <v>2552</v>
      </c>
      <c r="B2613" s="1232">
        <f>'Acct Summary 7-8'!G20</f>
        <v>-19482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196487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196487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639469</v>
      </c>
      <c r="C2634" s="14" t="s">
        <v>672</v>
      </c>
      <c r="D2634" s="14" t="str">
        <f t="shared" si="40"/>
        <v>Error?</v>
      </c>
    </row>
    <row r="2635" spans="1:4" x14ac:dyDescent="0.2">
      <c r="A2635" s="55">
        <v>2574</v>
      </c>
      <c r="B2635" s="1232">
        <f>'Acct Summary 7-8'!E17</f>
        <v>639469</v>
      </c>
      <c r="C2635" s="14" t="s">
        <v>672</v>
      </c>
      <c r="D2635" s="14" t="str">
        <f t="shared" si="40"/>
        <v>Error?</v>
      </c>
    </row>
    <row r="2636" spans="1:4" x14ac:dyDescent="0.2">
      <c r="A2636" s="55">
        <v>2575</v>
      </c>
      <c r="B2636" s="1232">
        <f>'Acct Summary 7-8'!E20</f>
        <v>-442982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304788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304788</v>
      </c>
      <c r="C2658" s="14" t="s">
        <v>672</v>
      </c>
      <c r="D2658" s="14" t="str">
        <f t="shared" si="40"/>
        <v>Error?</v>
      </c>
    </row>
    <row r="2659" spans="1:4" x14ac:dyDescent="0.2">
      <c r="A2659" s="55">
        <v>2598</v>
      </c>
      <c r="B2659" s="1232">
        <f>'Acct Summary 7-8'!H13</f>
        <v>18250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18250</v>
      </c>
      <c r="C2661" s="14" t="s">
        <v>672</v>
      </c>
      <c r="D2661" s="14" t="str">
        <f t="shared" si="40"/>
        <v>Error?</v>
      </c>
    </row>
    <row r="2662" spans="1:4" x14ac:dyDescent="0.2">
      <c r="A2662" s="55">
        <v>2601</v>
      </c>
      <c r="B2662" s="1232">
        <f>'Acct Summary 7-8'!H20</f>
        <v>286538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213750</v>
      </c>
      <c r="C2789" s="14" t="s">
        <v>672</v>
      </c>
      <c r="D2789" s="14" t="str">
        <f t="shared" si="42"/>
        <v>Error?</v>
      </c>
    </row>
    <row r="2790" spans="1:4" x14ac:dyDescent="0.2">
      <c r="A2790" s="55">
        <v>2729</v>
      </c>
      <c r="B2790" s="1232">
        <f>'Expenditures 15-22'!E102</f>
        <v>213750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1501770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88487</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546602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1501770</v>
      </c>
      <c r="D2912" s="14" t="str">
        <f t="shared" si="44"/>
        <v>Error?</v>
      </c>
    </row>
    <row r="2913" spans="1:4" x14ac:dyDescent="0.2">
      <c r="A2913" s="55">
        <v>2852</v>
      </c>
      <c r="B2913" s="1232">
        <f>'Assets-Liab 5-6'!I41</f>
        <v>1501770</v>
      </c>
      <c r="C2913" s="14" t="s">
        <v>672</v>
      </c>
      <c r="D2913" s="14" t="str">
        <f t="shared" si="44"/>
        <v>Error?</v>
      </c>
    </row>
    <row r="2914" spans="1:4" x14ac:dyDescent="0.2">
      <c r="A2914" s="55">
        <v>2853</v>
      </c>
      <c r="B2914" s="1232">
        <f>'Assets-Liab 5-6'!L33</f>
        <v>282067</v>
      </c>
      <c r="D2914" s="14" t="str">
        <f t="shared" si="44"/>
        <v>Error?</v>
      </c>
    </row>
    <row r="2915" spans="1:4" x14ac:dyDescent="0.2">
      <c r="A2915" s="83">
        <v>2854</v>
      </c>
      <c r="D2915" s="14" t="str">
        <f t="shared" si="44"/>
        <v>OK</v>
      </c>
    </row>
    <row r="2916" spans="1:4" x14ac:dyDescent="0.2">
      <c r="A2916" s="55">
        <v>2855</v>
      </c>
      <c r="B2916" s="1232">
        <f>'Assets-Liab 5-6'!L34</f>
        <v>282067</v>
      </c>
      <c r="C2916" s="14" t="s">
        <v>672</v>
      </c>
      <c r="D2916" s="14" t="str">
        <f t="shared" si="44"/>
        <v>Error?</v>
      </c>
    </row>
    <row r="2917" spans="1:4" x14ac:dyDescent="0.2">
      <c r="A2917" s="55">
        <v>2856</v>
      </c>
      <c r="B2917" s="1232">
        <f>'Assets-Liab 5-6'!L41</f>
        <v>546602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213750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20187</v>
      </c>
      <c r="D2956" s="14" t="str">
        <f t="shared" si="45"/>
        <v>Error?</v>
      </c>
    </row>
    <row r="2957" spans="1:4" x14ac:dyDescent="0.2">
      <c r="A2957" s="55">
        <v>2896</v>
      </c>
      <c r="B2957" s="1232">
        <f>'Expenditures 15-22'!H80</f>
        <v>1660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233937</v>
      </c>
      <c r="C2974" s="14" t="s">
        <v>672</v>
      </c>
      <c r="D2974" s="14" t="str">
        <f t="shared" si="45"/>
        <v>Error?</v>
      </c>
    </row>
    <row r="2975" spans="1:4" x14ac:dyDescent="0.2">
      <c r="A2975" s="55">
        <v>2914</v>
      </c>
      <c r="B2975" s="1232">
        <f>'Expenditures 15-22'!K80</f>
        <v>1660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162761</v>
      </c>
      <c r="D3055" s="14" t="str">
        <f t="shared" si="46"/>
        <v>Error?</v>
      </c>
    </row>
    <row r="3056" spans="1:4" x14ac:dyDescent="0.2">
      <c r="A3056" s="55">
        <v>2995</v>
      </c>
      <c r="B3056" s="1232">
        <f>'Expenditures 15-22'!D10</f>
        <v>71522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2489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236772</v>
      </c>
      <c r="C3062" s="14" t="s">
        <v>672</v>
      </c>
      <c r="D3062" s="14" t="str">
        <f t="shared" si="46"/>
        <v>Error?</v>
      </c>
    </row>
    <row r="3063" spans="1:4" x14ac:dyDescent="0.2">
      <c r="A3063" s="83">
        <v>3002</v>
      </c>
      <c r="D3063" s="14" t="str">
        <f t="shared" si="46"/>
        <v>OK</v>
      </c>
    </row>
    <row r="3064" spans="1:4" x14ac:dyDescent="0.2">
      <c r="A3064" s="55">
        <v>3003</v>
      </c>
      <c r="B3064" s="1232">
        <f>'Expenditures 15-22'!D213</f>
        <v>13965</v>
      </c>
      <c r="D3064" s="14" t="str">
        <f t="shared" si="46"/>
        <v>Error?</v>
      </c>
    </row>
    <row r="3065" spans="1:4" x14ac:dyDescent="0.2">
      <c r="A3065" s="55">
        <v>3004</v>
      </c>
      <c r="B3065" s="1232">
        <f>'Expenditures 15-22'!K213</f>
        <v>13965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264535</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91683</v>
      </c>
      <c r="C3225" s="14" t="s">
        <v>672</v>
      </c>
      <c r="D3225" s="14" t="str">
        <f t="shared" si="49"/>
        <v>Error?</v>
      </c>
    </row>
    <row r="3226" spans="1:4" x14ac:dyDescent="0.2">
      <c r="A3226" s="55">
        <v>3165</v>
      </c>
      <c r="B3226" s="1232">
        <f>'Acct Summary 7-8'!I8</f>
        <v>91683</v>
      </c>
      <c r="C3226" s="14" t="s">
        <v>672</v>
      </c>
      <c r="D3226" s="14" t="str">
        <f t="shared" si="49"/>
        <v>Error?</v>
      </c>
    </row>
    <row r="3227" spans="1:4" x14ac:dyDescent="0.2">
      <c r="A3227" s="55">
        <v>3166</v>
      </c>
      <c r="B3227" s="1232">
        <f>'Acct Summary 7-8'!I20</f>
        <v>91683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375000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375000</v>
      </c>
      <c r="C3232" s="14" t="s">
        <v>672</v>
      </c>
      <c r="D3232" s="14" t="str">
        <f t="shared" si="49"/>
        <v>Error?</v>
      </c>
    </row>
    <row r="3233" spans="1:4" x14ac:dyDescent="0.2">
      <c r="A3233" s="55">
        <v>3172</v>
      </c>
      <c r="B3233" s="1232">
        <f>'Acct Summary 7-8'!C78</f>
        <v>115555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61558</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61558</v>
      </c>
      <c r="C3238" s="14" t="s">
        <v>672</v>
      </c>
      <c r="D3238" s="14" t="str">
        <f t="shared" si="49"/>
        <v>Error?</v>
      </c>
    </row>
    <row r="3239" spans="1:4" x14ac:dyDescent="0.2">
      <c r="A3239" s="55">
        <v>3178</v>
      </c>
      <c r="B3239" s="1232">
        <f>'Acct Summary 7-8'!D78</f>
        <v>177563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19811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-19482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406936</v>
      </c>
      <c r="D3273" s="14" t="str">
        <f t="shared" si="50"/>
        <v>Error?</v>
      </c>
    </row>
    <row r="3274" spans="1:4" x14ac:dyDescent="0.2">
      <c r="A3274" s="55">
        <v>3213</v>
      </c>
      <c r="B3274" s="1232">
        <f>'Acct Summary 7-8'!E44</f>
        <v>450022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450022</v>
      </c>
      <c r="C3277" s="14" t="s">
        <v>672</v>
      </c>
      <c r="D3277" s="14" t="str">
        <f t="shared" si="50"/>
        <v>Error?</v>
      </c>
    </row>
    <row r="3278" spans="1:4" x14ac:dyDescent="0.2">
      <c r="A3278" s="55">
        <v>3217</v>
      </c>
      <c r="B3278" s="1232">
        <f>'Acct Summary 7-8'!E78</f>
        <v>7040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406936</v>
      </c>
      <c r="D3297" s="14" t="str">
        <f t="shared" si="50"/>
        <v>Error?</v>
      </c>
    </row>
    <row r="3298" spans="1:4" x14ac:dyDescent="0.2">
      <c r="A3298" s="55">
        <v>3237</v>
      </c>
      <c r="B3298" s="1232">
        <f>'Acct Summary 7-8'!H76</f>
        <v>406936</v>
      </c>
      <c r="C3298" s="14" t="s">
        <v>672</v>
      </c>
      <c r="D3298" s="14" t="str">
        <f t="shared" si="50"/>
        <v>Error?</v>
      </c>
    </row>
    <row r="3299" spans="1:4" x14ac:dyDescent="0.2">
      <c r="A3299" s="55">
        <v>3238</v>
      </c>
      <c r="B3299" s="1232">
        <f>'Acct Summary 7-8'!H77</f>
        <v>-406936</v>
      </c>
      <c r="C3299" s="14" t="s">
        <v>672</v>
      </c>
      <c r="D3299" s="14" t="str">
        <f t="shared" si="50"/>
        <v>Error?</v>
      </c>
    </row>
    <row r="3300" spans="1:4" x14ac:dyDescent="0.2">
      <c r="A3300" s="55">
        <v>3239</v>
      </c>
      <c r="B3300" s="1232">
        <f>'Acct Summary 7-8'!H78</f>
        <v>-120398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375000</v>
      </c>
      <c r="C3317" s="14" t="s">
        <v>672</v>
      </c>
      <c r="D3317" s="14" t="str">
        <f t="shared" si="50"/>
        <v>Error?</v>
      </c>
    </row>
    <row r="3318" spans="1:4" x14ac:dyDescent="0.2">
      <c r="A3318" s="55">
        <v>3257</v>
      </c>
      <c r="B3318" s="1232">
        <f>'Acct Summary 7-8'!I76</f>
        <v>384200</v>
      </c>
      <c r="C3318" s="14" t="s">
        <v>672</v>
      </c>
      <c r="D3318" s="14" t="str">
        <f t="shared" si="50"/>
        <v>Error?</v>
      </c>
    </row>
    <row r="3319" spans="1:4" x14ac:dyDescent="0.2">
      <c r="A3319" s="55">
        <v>3258</v>
      </c>
      <c r="B3319" s="1232">
        <f>'Acct Summary 7-8'!I77</f>
        <v>-9200</v>
      </c>
      <c r="C3319" s="14" t="s">
        <v>672</v>
      </c>
      <c r="D3319" s="14" t="str">
        <f t="shared" si="50"/>
        <v>Error?</v>
      </c>
    </row>
    <row r="3320" spans="1:4" x14ac:dyDescent="0.2">
      <c r="A3320" s="55">
        <v>3259</v>
      </c>
      <c r="B3320" s="1232">
        <f>'Acct Summary 7-8'!I78</f>
        <v>82483</v>
      </c>
      <c r="C3320" s="14" t="s">
        <v>672</v>
      </c>
      <c r="D3320" s="14" t="str">
        <f t="shared" si="50"/>
        <v>Error?</v>
      </c>
    </row>
    <row r="3321" spans="1:4" x14ac:dyDescent="0.2">
      <c r="A3321" s="55">
        <v>3260</v>
      </c>
      <c r="B3321" s="1232">
        <f>'Acct Summary 7-8'!I79</f>
        <v>1419287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1501770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907785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150560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12269</v>
      </c>
      <c r="D3370" s="14" t="str">
        <f t="shared" si="51"/>
        <v>Error?</v>
      </c>
    </row>
    <row r="3371" spans="1:4" x14ac:dyDescent="0.2">
      <c r="A3371" s="55">
        <v>3310</v>
      </c>
      <c r="B3371" s="1232">
        <f>'Expenditures 15-22'!E19</f>
        <v>5000</v>
      </c>
      <c r="D3371" s="14" t="str">
        <f t="shared" si="51"/>
        <v>Error?</v>
      </c>
    </row>
    <row r="3372" spans="1:4" x14ac:dyDescent="0.2">
      <c r="A3372" s="55">
        <v>3311</v>
      </c>
      <c r="B3372" s="1232">
        <f>'Expenditures 15-22'!F8</f>
        <v>1806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1072420</v>
      </c>
      <c r="C3380" s="14" t="s">
        <v>672</v>
      </c>
      <c r="D3380" s="14" t="str">
        <f t="shared" si="51"/>
        <v>Error?</v>
      </c>
    </row>
    <row r="3381" spans="1:4" x14ac:dyDescent="0.2">
      <c r="A3381" s="55">
        <v>3320</v>
      </c>
      <c r="B3381" s="1232">
        <f>'Expenditures 15-22'!K19</f>
        <v>5000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46281</v>
      </c>
      <c r="D3387" s="14" t="str">
        <f t="shared" si="51"/>
        <v>Error?</v>
      </c>
    </row>
    <row r="3388" spans="1:4" x14ac:dyDescent="0.2">
      <c r="A3388" s="55">
        <v>3327</v>
      </c>
      <c r="B3388" s="1232">
        <f>'Expenditures 15-22'!D211</f>
        <v>67521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46281</v>
      </c>
      <c r="C3390" s="14" t="s">
        <v>672</v>
      </c>
      <c r="D3390" s="14" t="str">
        <f t="shared" si="51"/>
        <v>Error?</v>
      </c>
    </row>
    <row r="3391" spans="1:4" x14ac:dyDescent="0.2">
      <c r="A3391" s="55">
        <v>3330</v>
      </c>
      <c r="B3391" s="1232">
        <f>'Expenditures 15-22'!K211</f>
        <v>67521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1466399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1512472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18989</v>
      </c>
      <c r="D3417" s="14" t="str">
        <f t="shared" si="52"/>
        <v>Error?</v>
      </c>
    </row>
    <row r="3418" spans="1:4" x14ac:dyDescent="0.2">
      <c r="A3418" s="83">
        <v>3357</v>
      </c>
      <c r="D3418" s="14" t="str">
        <f t="shared" si="52"/>
        <v>OK</v>
      </c>
    </row>
    <row r="3419" spans="1:4" x14ac:dyDescent="0.2">
      <c r="A3419" s="55">
        <v>3358</v>
      </c>
      <c r="B3419" s="1232">
        <f>'Assets-Liab 5-6'!F4</f>
        <v>425777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260074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157775</v>
      </c>
      <c r="D3425" s="14" t="str">
        <f t="shared" si="52"/>
        <v>Error?</v>
      </c>
    </row>
    <row r="3426" spans="1:4" x14ac:dyDescent="0.2">
      <c r="A3426" s="83">
        <v>3365</v>
      </c>
      <c r="D3426" s="14" t="str">
        <f t="shared" si="52"/>
        <v>OK</v>
      </c>
    </row>
    <row r="3427" spans="1:4" x14ac:dyDescent="0.2">
      <c r="A3427" s="55">
        <v>3366</v>
      </c>
      <c r="B3427" s="1232">
        <f>'Assets-Liab 5-6'!I4</f>
        <v>1501770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458115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229651</v>
      </c>
      <c r="C3446" s="14" t="s">
        <v>672</v>
      </c>
      <c r="D3446" s="14" t="str">
        <f t="shared" si="52"/>
        <v>Error?</v>
      </c>
    </row>
    <row r="3447" spans="1:4" x14ac:dyDescent="0.2">
      <c r="A3447" s="55">
        <v>3386</v>
      </c>
      <c r="B3447" s="1232">
        <f>'Tax Sched 24'!D16</f>
        <v>227608</v>
      </c>
      <c r="C3447" s="14" t="s">
        <v>672</v>
      </c>
      <c r="D3447" s="14" t="str">
        <f t="shared" si="52"/>
        <v>Error?</v>
      </c>
    </row>
    <row r="3448" spans="1:4" x14ac:dyDescent="0.2">
      <c r="A3448" s="55">
        <v>3387</v>
      </c>
      <c r="B3448" s="1232">
        <f>'Tax Sched 24'!C16</f>
        <v>2043</v>
      </c>
      <c r="D3448" s="14" t="str">
        <f t="shared" si="52"/>
        <v>Error?</v>
      </c>
    </row>
    <row r="3449" spans="1:4" x14ac:dyDescent="0.2">
      <c r="A3449" s="55">
        <v>3388</v>
      </c>
      <c r="B3449" s="1232">
        <f>'Tax Sched 24'!F16</f>
        <v>248195</v>
      </c>
      <c r="C3449" s="14" t="s">
        <v>672</v>
      </c>
      <c r="D3449" s="14" t="str">
        <f t="shared" si="52"/>
        <v>Error?</v>
      </c>
    </row>
    <row r="3450" spans="1:4" x14ac:dyDescent="0.2">
      <c r="A3450" s="55">
        <v>3389</v>
      </c>
      <c r="B3450" s="1232">
        <f>'Tax Sched 24'!E16</f>
        <v>250238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61558</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1323104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1323104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106549</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1216555</v>
      </c>
      <c r="D3567" s="14" t="str">
        <f t="shared" si="54"/>
        <v>Error?</v>
      </c>
    </row>
    <row r="3568" spans="1:4" x14ac:dyDescent="0.2">
      <c r="A3568" s="55">
        <v>3507</v>
      </c>
      <c r="B3568" s="1232">
        <f>'Assets-Liab 5-6'!K41</f>
        <v>1323104</v>
      </c>
      <c r="C3568" s="14" t="s">
        <v>672</v>
      </c>
      <c r="D3568" s="14" t="str">
        <f t="shared" si="54"/>
        <v>Error?</v>
      </c>
    </row>
    <row r="3569" spans="1:4" x14ac:dyDescent="0.2">
      <c r="A3569" s="55">
        <v>3508</v>
      </c>
      <c r="B3569" s="1232">
        <f>'Acct Summary 7-8'!K4</f>
        <v>68900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68900</v>
      </c>
      <c r="C3571" s="14" t="s">
        <v>672</v>
      </c>
      <c r="D3571" s="14" t="str">
        <f t="shared" si="54"/>
        <v>Error?</v>
      </c>
    </row>
    <row r="3572" spans="1:4" x14ac:dyDescent="0.2">
      <c r="A3572" s="55">
        <v>3511</v>
      </c>
      <c r="B3572" s="1232">
        <f>'Acct Summary 7-8'!K13</f>
        <v>585353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585353</v>
      </c>
      <c r="C3575" s="14" t="s">
        <v>672</v>
      </c>
      <c r="D3575" s="14" t="str">
        <f t="shared" si="54"/>
        <v>Error?</v>
      </c>
    </row>
    <row r="3576" spans="1:4" x14ac:dyDescent="0.2">
      <c r="A3576" s="55">
        <v>3515</v>
      </c>
      <c r="B3576" s="1232">
        <f>'Acct Summary 7-8'!K20</f>
        <v>-516453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1700000</v>
      </c>
      <c r="D3579" s="14" t="str">
        <f t="shared" si="54"/>
        <v>Error?</v>
      </c>
    </row>
    <row r="3580" spans="1:4" x14ac:dyDescent="0.2">
      <c r="A3580" s="55">
        <v>3519</v>
      </c>
      <c r="B3580" s="1232">
        <f>'Acct Summary 7-8'!K34</f>
        <v>34311</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1734311</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33886</v>
      </c>
      <c r="C3586" s="14" t="s">
        <v>672</v>
      </c>
      <c r="D3586" s="14" t="str">
        <f t="shared" si="55"/>
        <v>Error?</v>
      </c>
    </row>
    <row r="3587" spans="1:4" x14ac:dyDescent="0.2">
      <c r="A3587" s="55">
        <v>3526</v>
      </c>
      <c r="B3587" s="1232">
        <f>'Acct Summary 7-8'!K77</f>
        <v>1700425</v>
      </c>
      <c r="C3587" s="14" t="s">
        <v>672</v>
      </c>
      <c r="D3587" s="14" t="str">
        <f t="shared" si="55"/>
        <v>Error?</v>
      </c>
    </row>
    <row r="3588" spans="1:4" x14ac:dyDescent="0.2">
      <c r="A3588" s="55">
        <v>3527</v>
      </c>
      <c r="B3588" s="1232">
        <f>'Acct Summary 7-8'!K78</f>
        <v>1183972</v>
      </c>
      <c r="C3588" s="14" t="s">
        <v>672</v>
      </c>
      <c r="D3588" s="14" t="str">
        <f t="shared" si="55"/>
        <v>Error?</v>
      </c>
    </row>
    <row r="3589" spans="1:4" x14ac:dyDescent="0.2">
      <c r="A3589" s="55">
        <v>3528</v>
      </c>
      <c r="B3589" s="1232">
        <f>'Acct Summary 7-8'!K79</f>
        <v>32583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1216555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585353</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585353</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585353</v>
      </c>
      <c r="C3649" s="14" t="s">
        <v>672</v>
      </c>
      <c r="D3649" s="14" t="str">
        <f t="shared" si="56"/>
        <v>Error?</v>
      </c>
    </row>
    <row r="3650" spans="1:4" x14ac:dyDescent="0.2">
      <c r="A3650" s="55">
        <v>3589</v>
      </c>
      <c r="B3650" s="1232">
        <f>'Expenditures 15-22'!G354</f>
        <v>585353</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585353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585353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585353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585353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-516453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33886</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33886</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67867</v>
      </c>
      <c r="C3725" s="14" t="s">
        <v>672</v>
      </c>
      <c r="D3725" s="14" t="str">
        <f t="shared" si="57"/>
        <v>Error?</v>
      </c>
    </row>
    <row r="3726" spans="1:4" x14ac:dyDescent="0.2">
      <c r="A3726" s="55">
        <v>3665</v>
      </c>
      <c r="B3726" s="1232">
        <f>'Tax Sched 24'!D13</f>
        <v>67264</v>
      </c>
      <c r="C3726" s="14" t="s">
        <v>672</v>
      </c>
      <c r="D3726" s="14" t="str">
        <f t="shared" si="57"/>
        <v>Error?</v>
      </c>
    </row>
    <row r="3727" spans="1:4" x14ac:dyDescent="0.2">
      <c r="A3727" s="55">
        <v>3666</v>
      </c>
      <c r="B3727" s="1232">
        <f>'Tax Sched 24'!C13</f>
        <v>603</v>
      </c>
      <c r="D3727" s="14" t="str">
        <f t="shared" si="57"/>
        <v>Error?</v>
      </c>
    </row>
    <row r="3728" spans="1:4" x14ac:dyDescent="0.2">
      <c r="A3728" s="55">
        <v>3667</v>
      </c>
      <c r="B3728" s="1232">
        <f>'Tax Sched 24'!F13</f>
        <v>68676</v>
      </c>
      <c r="C3728" s="14" t="s">
        <v>672</v>
      </c>
      <c r="D3728" s="14" t="str">
        <f t="shared" si="57"/>
        <v>Error?</v>
      </c>
    </row>
    <row r="3729" spans="1:4" x14ac:dyDescent="0.2">
      <c r="A3729" s="55">
        <v>3668</v>
      </c>
      <c r="B3729" s="1232">
        <f>'Tax Sched 24'!E13</f>
        <v>69279</v>
      </c>
      <c r="D3729" s="14" t="str">
        <f t="shared" si="57"/>
        <v>Error?</v>
      </c>
    </row>
    <row r="3730" spans="1:4" x14ac:dyDescent="0.2">
      <c r="A3730" s="55">
        <v>3669</v>
      </c>
      <c r="B3730" s="1232">
        <f>'ICR Computation 30'!E10</f>
        <v>368834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2927957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12016897</v>
      </c>
      <c r="C4122" s="14" t="s">
        <v>672</v>
      </c>
      <c r="D4122" s="14" t="str">
        <f t="shared" si="63"/>
        <v>Error?</v>
      </c>
    </row>
    <row r="4123" spans="1:4" x14ac:dyDescent="0.2">
      <c r="A4123" s="55">
        <v>4062</v>
      </c>
      <c r="B4123" s="1232">
        <f>'Acct Summary 7-8'!D10</f>
        <v>1374910</v>
      </c>
      <c r="C4123" s="14" t="s">
        <v>672</v>
      </c>
      <c r="D4123" s="14" t="str">
        <f t="shared" si="63"/>
        <v>Error?</v>
      </c>
    </row>
    <row r="4124" spans="1:4" x14ac:dyDescent="0.2">
      <c r="A4124" s="55">
        <v>4063</v>
      </c>
      <c r="B4124" s="1232">
        <f>'Acct Summary 7-8'!E10</f>
        <v>196487</v>
      </c>
      <c r="C4124" s="14" t="s">
        <v>672</v>
      </c>
      <c r="D4124" s="14" t="str">
        <f t="shared" si="63"/>
        <v>Error?</v>
      </c>
    </row>
    <row r="4125" spans="1:4" x14ac:dyDescent="0.2">
      <c r="A4125" s="55">
        <v>4064</v>
      </c>
      <c r="B4125" s="1232">
        <f>'Acct Summary 7-8'!F10</f>
        <v>876869</v>
      </c>
      <c r="C4125" s="14" t="s">
        <v>672</v>
      </c>
      <c r="D4125" s="14" t="str">
        <f t="shared" si="63"/>
        <v>Error?</v>
      </c>
    </row>
    <row r="4126" spans="1:4" x14ac:dyDescent="0.2">
      <c r="A4126" s="55">
        <v>4065</v>
      </c>
      <c r="B4126" s="1232">
        <f>'Acct Summary 7-8'!G10</f>
        <v>383290</v>
      </c>
      <c r="C4126" s="14" t="s">
        <v>672</v>
      </c>
      <c r="D4126" s="14" t="str">
        <f t="shared" si="63"/>
        <v>Error?</v>
      </c>
    </row>
    <row r="4127" spans="1:4" x14ac:dyDescent="0.2">
      <c r="A4127" s="55">
        <v>4066</v>
      </c>
      <c r="B4127" s="1232">
        <f>'Acct Summary 7-8'!H10</f>
        <v>304788</v>
      </c>
      <c r="C4127" s="14" t="s">
        <v>672</v>
      </c>
      <c r="D4127" s="14" t="str">
        <f t="shared" si="63"/>
        <v>Error?</v>
      </c>
    </row>
    <row r="4128" spans="1:4" x14ac:dyDescent="0.2">
      <c r="A4128" s="55">
        <v>4067</v>
      </c>
      <c r="B4128" s="1232">
        <f>'Acct Summary 7-8'!I10</f>
        <v>91683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68900</v>
      </c>
      <c r="C4130" s="14" t="s">
        <v>672</v>
      </c>
      <c r="D4130" s="14" t="str">
        <f t="shared" si="63"/>
        <v>Error?</v>
      </c>
    </row>
    <row r="4131" spans="1:4" x14ac:dyDescent="0.2">
      <c r="A4131" s="55">
        <v>4070</v>
      </c>
      <c r="B4131" s="1232">
        <f>'Acct Summary 7-8'!C18</f>
        <v>2927957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12276342</v>
      </c>
      <c r="C4136" s="14" t="s">
        <v>672</v>
      </c>
      <c r="D4136" s="14" t="str">
        <f t="shared" si="63"/>
        <v>Error?</v>
      </c>
    </row>
    <row r="4137" spans="1:4" x14ac:dyDescent="0.2">
      <c r="A4137" s="55">
        <v>4076</v>
      </c>
      <c r="B4137" s="1232">
        <f>'Acct Summary 7-8'!D19</f>
        <v>1258905</v>
      </c>
      <c r="C4137" s="14" t="s">
        <v>672</v>
      </c>
      <c r="D4137" s="14" t="str">
        <f t="shared" si="63"/>
        <v>Error?</v>
      </c>
    </row>
    <row r="4138" spans="1:4" x14ac:dyDescent="0.2">
      <c r="A4138" s="55">
        <v>4077</v>
      </c>
      <c r="B4138" s="1232">
        <f>'Acct Summary 7-8'!E19</f>
        <v>639469</v>
      </c>
      <c r="C4138" s="14" t="s">
        <v>672</v>
      </c>
      <c r="D4138" s="14" t="str">
        <f t="shared" si="63"/>
        <v>Error?</v>
      </c>
    </row>
    <row r="4139" spans="1:4" x14ac:dyDescent="0.2">
      <c r="A4139" s="55">
        <v>4078</v>
      </c>
      <c r="B4139" s="1232">
        <f>'Acct Summary 7-8'!F19</f>
        <v>857058</v>
      </c>
      <c r="C4139" s="14" t="s">
        <v>672</v>
      </c>
      <c r="D4139" s="14" t="str">
        <f t="shared" si="63"/>
        <v>Error?</v>
      </c>
    </row>
    <row r="4140" spans="1:4" x14ac:dyDescent="0.2">
      <c r="A4140" s="55">
        <v>4079</v>
      </c>
      <c r="B4140" s="1232">
        <f>'Acct Summary 7-8'!G19</f>
        <v>402772</v>
      </c>
      <c r="C4140" s="14" t="s">
        <v>672</v>
      </c>
      <c r="D4140" s="14" t="str">
        <f t="shared" si="63"/>
        <v>Error?</v>
      </c>
    </row>
    <row r="4141" spans="1:4" x14ac:dyDescent="0.2">
      <c r="A4141" s="55">
        <v>4080</v>
      </c>
      <c r="B4141" s="1232">
        <f>'Acct Summary 7-8'!H19</f>
        <v>18250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585353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2998813</v>
      </c>
      <c r="C4171" s="14" t="s">
        <v>672</v>
      </c>
      <c r="D4171" s="14" t="str">
        <f t="shared" si="64"/>
        <v>Error?</v>
      </c>
    </row>
    <row r="4172" spans="1:4" x14ac:dyDescent="0.2">
      <c r="A4172" s="55">
        <v>4111</v>
      </c>
      <c r="B4172" s="1232">
        <f>'Short-Term Long-Term Debt 25'!J49</f>
        <v>2979824</v>
      </c>
      <c r="C4172" s="14" t="s">
        <v>672</v>
      </c>
      <c r="D4172" s="14" t="str">
        <f t="shared" si="64"/>
        <v>Error?</v>
      </c>
    </row>
    <row r="4173" spans="1:4" x14ac:dyDescent="0.2">
      <c r="A4173" s="55">
        <v>4112</v>
      </c>
      <c r="B4173" s="1232">
        <f>'Short-Term Long-Term Debt 25'!H49</f>
        <v>728740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2700</v>
      </c>
      <c r="C4265" s="14" t="s">
        <v>672</v>
      </c>
      <c r="D4265" s="14" t="str">
        <f t="shared" si="65"/>
        <v>Error?</v>
      </c>
      <c r="E4265" s="811"/>
    </row>
    <row r="4266" spans="1:5" x14ac:dyDescent="0.2">
      <c r="A4266" s="91">
        <v>4205</v>
      </c>
      <c r="B4266" s="1232">
        <f>('FP Info 3'!F10)*100000</f>
        <v>700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3599.9999999999995</v>
      </c>
      <c r="C4268" s="14" t="s">
        <v>672</v>
      </c>
      <c r="D4268" s="14" t="str">
        <f t="shared" si="65"/>
        <v>Error?</v>
      </c>
    </row>
    <row r="4269" spans="1:5" x14ac:dyDescent="0.2">
      <c r="A4269" s="91">
        <v>4208</v>
      </c>
      <c r="B4269" s="1232">
        <f>'FP Info 3'!J16</f>
        <v>5248499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23854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53691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68403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795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138558989</v>
      </c>
      <c r="D4995" s="14" t="str">
        <f t="shared" si="77"/>
        <v>Error?</v>
      </c>
    </row>
    <row r="4996" spans="1:4" x14ac:dyDescent="0.2">
      <c r="A4996" s="91">
        <v>4935</v>
      </c>
      <c r="B4996" s="1232">
        <f>'FP Info 3'!H31</f>
        <v>19121140.482000001</v>
      </c>
      <c r="D4996" s="14" t="str">
        <f t="shared" si="77"/>
        <v>Error?</v>
      </c>
    </row>
    <row r="4997" spans="1:4" x14ac:dyDescent="0.2">
      <c r="A4997" s="91">
        <v>4936</v>
      </c>
      <c r="B4997" s="1232">
        <f>'FP Info 3'!H37</f>
        <v>2998813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67867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3664780</v>
      </c>
      <c r="D5061" s="14" t="str">
        <f t="shared" si="78"/>
        <v>Error?</v>
      </c>
    </row>
    <row r="5062" spans="1:4" x14ac:dyDescent="0.2">
      <c r="A5062" s="83">
        <v>5001</v>
      </c>
      <c r="D5062" s="14" t="str">
        <f t="shared" si="78"/>
        <v>OK</v>
      </c>
    </row>
    <row r="5063" spans="1:4" x14ac:dyDescent="0.2">
      <c r="A5063" s="55">
        <v>5002</v>
      </c>
      <c r="B5063" s="1232">
        <f>'Revenues 9-14'!C7</f>
        <v>54294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3786941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282000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282000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41806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41806</v>
      </c>
      <c r="C5090" s="14" t="s">
        <v>672</v>
      </c>
      <c r="D5090" s="14" t="str">
        <f t="shared" si="78"/>
        <v>Error?</v>
      </c>
    </row>
    <row r="5091" spans="1:4" x14ac:dyDescent="0.2">
      <c r="A5091" s="55">
        <v>5030</v>
      </c>
      <c r="B5091" s="1232">
        <f>'Revenues 9-14'!C70</f>
        <v>15891</v>
      </c>
      <c r="D5091" s="14" t="str">
        <f t="shared" si="78"/>
        <v>Error?</v>
      </c>
    </row>
    <row r="5092" spans="1:4" x14ac:dyDescent="0.2">
      <c r="A5092" s="55">
        <v>5031</v>
      </c>
      <c r="B5092" s="1232">
        <f>'Revenues 9-14'!C71</f>
        <v>88945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8716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279876</v>
      </c>
      <c r="C5096" s="14" t="s">
        <v>672</v>
      </c>
      <c r="D5096" s="14" t="str">
        <f t="shared" si="78"/>
        <v>Error?</v>
      </c>
    </row>
    <row r="5097" spans="1:4" x14ac:dyDescent="0.2">
      <c r="A5097" s="55">
        <v>5036</v>
      </c>
      <c r="B5097" s="1232">
        <f>'Revenues 9-14'!C77</f>
        <v>33876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5606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12079</v>
      </c>
      <c r="D5101" s="14" t="str">
        <f t="shared" si="78"/>
        <v>Error?</v>
      </c>
    </row>
    <row r="5102" spans="1:4" x14ac:dyDescent="0.2">
      <c r="A5102" s="55">
        <v>5041</v>
      </c>
      <c r="B5102" s="1232">
        <f>'Revenues 9-14'!C82</f>
        <v>51561</v>
      </c>
      <c r="C5102" s="14" t="s">
        <v>672</v>
      </c>
      <c r="D5102" s="14" t="str">
        <f t="shared" si="78"/>
        <v>Error?</v>
      </c>
    </row>
    <row r="5103" spans="1:4" x14ac:dyDescent="0.2">
      <c r="A5103" s="55">
        <v>5042</v>
      </c>
      <c r="B5103" s="1232">
        <f>'Revenues 9-14'!C84</f>
        <v>59886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59886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25730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3881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72393</v>
      </c>
      <c r="D5119" s="14" t="str">
        <f t="shared" ref="D5119:D5182" si="79">IF(ISBLANK(B5119),"OK",IF(A5119-B5119=0,"OK","Error?"))</f>
        <v>Error?</v>
      </c>
    </row>
    <row r="5120" spans="1:4" x14ac:dyDescent="0.2">
      <c r="A5120" s="55">
        <v>5059</v>
      </c>
      <c r="B5120" s="1232">
        <f>'Revenues 9-14'!C108</f>
        <v>109404</v>
      </c>
      <c r="C5120" s="14" t="s">
        <v>672</v>
      </c>
      <c r="D5120" s="14" t="str">
        <f t="shared" si="79"/>
        <v>Error?</v>
      </c>
    </row>
    <row r="5121" spans="1:4" x14ac:dyDescent="0.2">
      <c r="A5121" s="55">
        <v>5060</v>
      </c>
      <c r="B5121" s="1232">
        <f>'Revenues 9-14'!C109</f>
        <v>4611474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3055045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3055045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172764</v>
      </c>
      <c r="D5134" s="14" t="str">
        <f t="shared" si="79"/>
        <v>Error?</v>
      </c>
    </row>
    <row r="5135" spans="1:4" x14ac:dyDescent="0.2">
      <c r="A5135" s="55">
        <v>5074</v>
      </c>
      <c r="B5135" s="1232">
        <f>'Revenues 9-14'!C126</f>
        <v>225628</v>
      </c>
      <c r="D5135" s="14" t="str">
        <f t="shared" si="79"/>
        <v>Error?</v>
      </c>
    </row>
    <row r="5136" spans="1:4" x14ac:dyDescent="0.2">
      <c r="A5136" s="83">
        <v>5075</v>
      </c>
      <c r="D5136" s="14" t="str">
        <f t="shared" si="79"/>
        <v>OK</v>
      </c>
    </row>
    <row r="5137" spans="1:4" x14ac:dyDescent="0.2">
      <c r="A5137" s="55">
        <v>5076</v>
      </c>
      <c r="B5137" s="1232">
        <f>'Revenues 9-14'!C127</f>
        <v>6801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3202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408395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19721</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22183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2360</v>
      </c>
      <c r="D5167" s="14" t="str">
        <f t="shared" si="79"/>
        <v>Error?</v>
      </c>
    </row>
    <row r="5168" spans="1:4" x14ac:dyDescent="0.2">
      <c r="A5168" s="55">
        <v>5107</v>
      </c>
      <c r="B5168" s="1232">
        <f>'Revenues 9-14'!C147</f>
        <v>17225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38919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489877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3544922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247293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70370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317663</v>
      </c>
      <c r="C5246" s="14" t="s">
        <v>672</v>
      </c>
      <c r="D5246" s="14" t="str">
        <f t="shared" si="80"/>
        <v>Error?</v>
      </c>
    </row>
    <row r="5247" spans="1:4" x14ac:dyDescent="0.2">
      <c r="A5247" s="55">
        <v>5186</v>
      </c>
      <c r="B5247" s="1232">
        <f>'Revenues 9-14'!C203</f>
        <v>234379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234379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234554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234554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932544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932544</v>
      </c>
      <c r="C5326" s="14" t="s">
        <v>672</v>
      </c>
      <c r="D5326" s="14" t="str">
        <f t="shared" si="82"/>
        <v>Error?</v>
      </c>
    </row>
    <row r="5327" spans="1:4" x14ac:dyDescent="0.2">
      <c r="A5327" s="55">
        <v>5266</v>
      </c>
      <c r="B5327" s="1232">
        <f>'Revenues 9-14'!C275</f>
        <v>9088940</v>
      </c>
      <c r="C5327" s="14" t="s">
        <v>672</v>
      </c>
      <c r="D5327" s="14" t="str">
        <f t="shared" si="82"/>
        <v>Error?</v>
      </c>
    </row>
    <row r="5328" spans="1:4" x14ac:dyDescent="0.2">
      <c r="A5328" s="55">
        <v>5267</v>
      </c>
      <c r="B5328" s="1232">
        <f>'Revenues 9-14'!D5</f>
        <v>950124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950124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398807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398807</v>
      </c>
      <c r="C5339" s="14" t="s">
        <v>672</v>
      </c>
      <c r="D5339" s="14" t="str">
        <f t="shared" si="82"/>
        <v>Error?</v>
      </c>
    </row>
    <row r="5340" spans="1:4" x14ac:dyDescent="0.2">
      <c r="A5340" s="55">
        <v>5279</v>
      </c>
      <c r="B5340" s="1232">
        <f>'Revenues 9-14'!D65</f>
        <v>21359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21359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3070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3070</v>
      </c>
      <c r="C5348" s="14" t="s">
        <v>672</v>
      </c>
      <c r="D5348" s="14" t="str">
        <f t="shared" si="82"/>
        <v>Error?</v>
      </c>
    </row>
    <row r="5349" spans="1:4" x14ac:dyDescent="0.2">
      <c r="A5349" s="55">
        <v>5288</v>
      </c>
      <c r="B5349" s="1232">
        <f>'Revenues 9-14'!D95</f>
        <v>1490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60</v>
      </c>
      <c r="D5354" s="14" t="str">
        <f t="shared" si="82"/>
        <v>Error?</v>
      </c>
    </row>
    <row r="5355" spans="1:4" x14ac:dyDescent="0.2">
      <c r="A5355" s="55">
        <v>5294</v>
      </c>
      <c r="B5355" s="1232">
        <f>'Revenues 9-14'!D108</f>
        <v>1550</v>
      </c>
      <c r="C5355" s="14" t="s">
        <v>672</v>
      </c>
      <c r="D5355" s="14" t="str">
        <f t="shared" si="82"/>
        <v>Error?</v>
      </c>
    </row>
    <row r="5356" spans="1:4" x14ac:dyDescent="0.2">
      <c r="A5356" s="55">
        <v>5295</v>
      </c>
      <c r="B5356" s="1232">
        <f>'Revenues 9-14'!D109</f>
        <v>1374910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1374910</v>
      </c>
      <c r="C5508" s="14" t="s">
        <v>672</v>
      </c>
      <c r="D5508" s="14" t="str">
        <f t="shared" si="85"/>
        <v>Error?</v>
      </c>
    </row>
    <row r="5509" spans="1:4" x14ac:dyDescent="0.2">
      <c r="A5509" s="55">
        <v>5448</v>
      </c>
      <c r="B5509" s="1232">
        <f>'Revenues 9-14'!E5</f>
        <v>194856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194856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1631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1631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196487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196487</v>
      </c>
      <c r="C5552" s="14" t="s">
        <v>672</v>
      </c>
      <c r="D5552" s="14" t="str">
        <f t="shared" si="85"/>
        <v>Error?</v>
      </c>
    </row>
    <row r="5553" spans="1:4" x14ac:dyDescent="0.2">
      <c r="A5553" s="55">
        <v>5492</v>
      </c>
      <c r="B5553" s="1232">
        <f>'Revenues 9-14'!F5</f>
        <v>271463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271463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119000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119000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3154</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3154</v>
      </c>
      <c r="C5579" s="14" t="s">
        <v>672</v>
      </c>
      <c r="D5579" s="14" t="str">
        <f t="shared" si="86"/>
        <v>Error?</v>
      </c>
    </row>
    <row r="5580" spans="1:4" x14ac:dyDescent="0.2">
      <c r="A5580" s="55">
        <v>5519</v>
      </c>
      <c r="B5580" s="1232">
        <f>'Revenues 9-14'!F65</f>
        <v>8538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8538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402155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432061</v>
      </c>
      <c r="D5615" s="14" t="str">
        <f t="shared" si="86"/>
        <v>Error?</v>
      </c>
    </row>
    <row r="5616" spans="1:4" x14ac:dyDescent="0.2">
      <c r="A5616" s="83">
        <v>5555</v>
      </c>
      <c r="D5616" s="14" t="str">
        <f t="shared" si="86"/>
        <v>OK</v>
      </c>
    </row>
    <row r="5617" spans="1:4" x14ac:dyDescent="0.2">
      <c r="A5617" s="55">
        <v>5556</v>
      </c>
      <c r="B5617" s="1232">
        <f>'Revenues 9-14'!F152</f>
        <v>42653</v>
      </c>
      <c r="D5617" s="14" t="str">
        <f t="shared" si="86"/>
        <v>Error?</v>
      </c>
    </row>
    <row r="5618" spans="1:4" x14ac:dyDescent="0.2">
      <c r="A5618" s="55">
        <v>5557</v>
      </c>
      <c r="B5618" s="1232">
        <f>'Revenues 9-14'!F154</f>
        <v>474714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474714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474714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876869</v>
      </c>
      <c r="C5720" s="14" t="s">
        <v>672</v>
      </c>
      <c r="D5720" s="14" t="str">
        <f t="shared" si="88"/>
        <v>Error?</v>
      </c>
    </row>
    <row r="5721" spans="1:4" x14ac:dyDescent="0.2">
      <c r="A5721" s="55">
        <v>5660</v>
      </c>
      <c r="B5721" s="1232">
        <f>'Revenues 9-14'!G5</f>
        <v>147415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229651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377066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6224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6224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383290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3890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3890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300898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304788</v>
      </c>
      <c r="C5915" s="14" t="s">
        <v>672</v>
      </c>
      <c r="D5915" s="14" t="str">
        <f t="shared" si="91"/>
        <v>Error?</v>
      </c>
    </row>
    <row r="5916" spans="1:4" x14ac:dyDescent="0.2">
      <c r="A5916" s="55">
        <v>5855</v>
      </c>
      <c r="B5916" s="1232">
        <f>'Revenues 9-14'!I5</f>
        <v>67867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67867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23816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23816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91683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67867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67867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1033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1033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68900</v>
      </c>
      <c r="C6023" s="14" t="s">
        <v>672</v>
      </c>
      <c r="D6023" s="14" t="str">
        <f t="shared" si="93"/>
        <v>Error?</v>
      </c>
    </row>
    <row r="6024" spans="1:5" x14ac:dyDescent="0.2">
      <c r="A6024" s="55">
        <v>5963</v>
      </c>
      <c r="B6024" s="1232">
        <f>'Revenues 9-14'!G109</f>
        <v>383290</v>
      </c>
      <c r="C6024" s="14" t="s">
        <v>672</v>
      </c>
      <c r="D6024" s="14" t="str">
        <f t="shared" si="93"/>
        <v>Error?</v>
      </c>
    </row>
    <row r="6025" spans="1:5" x14ac:dyDescent="0.2">
      <c r="A6025" s="55">
        <v>5964</v>
      </c>
      <c r="B6025" s="1232">
        <f>'Revenues 9-14'!H109</f>
        <v>304788</v>
      </c>
      <c r="C6025" s="14" t="s">
        <v>672</v>
      </c>
      <c r="D6025" s="14" t="str">
        <f t="shared" si="93"/>
        <v>Error?</v>
      </c>
    </row>
    <row r="6026" spans="1:5" x14ac:dyDescent="0.2">
      <c r="A6026" s="55">
        <v>5965</v>
      </c>
      <c r="B6026" s="1232">
        <f>'Revenues 9-14'!I109</f>
        <v>91683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68900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166324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43973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1236.76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144201</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4339</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656107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37652</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106549</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656107</v>
      </c>
      <c r="D6215" s="14" t="str">
        <f t="shared" si="96"/>
        <v>Error?</v>
      </c>
      <c r="E6215" s="14" t="s">
        <v>209</v>
      </c>
    </row>
    <row r="6216" spans="1:5" x14ac:dyDescent="0.2">
      <c r="A6216">
        <v>6155</v>
      </c>
      <c r="B6216" s="1232">
        <f>'Assets-Liab 5-6'!J41</f>
        <v>656107</v>
      </c>
      <c r="D6216" s="14" t="str">
        <f t="shared" si="96"/>
        <v>Error?</v>
      </c>
      <c r="E6216" s="14" t="s">
        <v>209</v>
      </c>
    </row>
    <row r="6217" spans="1:5" x14ac:dyDescent="0.2">
      <c r="A6217">
        <v>6156</v>
      </c>
      <c r="B6217" s="1232">
        <f>'Assets-Liab 5-6'!J4</f>
        <v>511906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418368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418368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418368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231828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231828</v>
      </c>
      <c r="D6229" s="14" t="str">
        <f t="shared" si="96"/>
        <v>Error?</v>
      </c>
      <c r="E6229" s="14" t="s">
        <v>209</v>
      </c>
    </row>
    <row r="6230" spans="1:5" x14ac:dyDescent="0.2">
      <c r="A6230">
        <v>6169</v>
      </c>
      <c r="B6230" s="1232">
        <f>'Acct Summary 7-8'!J20</f>
        <v>186540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186540</v>
      </c>
      <c r="D6263" s="14" t="str">
        <f t="shared" si="96"/>
        <v>Error?</v>
      </c>
      <c r="E6263" s="14" t="s">
        <v>209</v>
      </c>
    </row>
    <row r="6264" spans="1:5" x14ac:dyDescent="0.2">
      <c r="A6264">
        <v>6203</v>
      </c>
      <c r="B6264" s="1232">
        <f>'Acct Summary 7-8'!J79</f>
        <v>469567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656107</v>
      </c>
      <c r="D6266" s="14" t="str">
        <f t="shared" si="96"/>
        <v>Error?</v>
      </c>
      <c r="E6266" s="14" t="s">
        <v>209</v>
      </c>
    </row>
    <row r="6267" spans="1:5" x14ac:dyDescent="0.2">
      <c r="A6267">
        <v>6206</v>
      </c>
      <c r="B6267" s="1232">
        <f>'Acct Summary 7-8'!C82</f>
        <v>115555</v>
      </c>
      <c r="D6267" s="14" t="str">
        <f t="shared" si="96"/>
        <v>Error?</v>
      </c>
      <c r="E6267" s="14" t="s">
        <v>209</v>
      </c>
    </row>
    <row r="6268" spans="1:5" x14ac:dyDescent="0.2">
      <c r="A6268">
        <v>6207</v>
      </c>
      <c r="B6268" s="1232">
        <f>'Acct Summary 7-8'!D82</f>
        <v>177563</v>
      </c>
      <c r="D6268" s="14" t="str">
        <f t="shared" si="96"/>
        <v>Error?</v>
      </c>
      <c r="E6268" s="14" t="s">
        <v>209</v>
      </c>
    </row>
    <row r="6269" spans="1:5" x14ac:dyDescent="0.2">
      <c r="A6269">
        <v>6208</v>
      </c>
      <c r="B6269" s="1232">
        <f>'Acct Summary 7-8'!E82</f>
        <v>7040</v>
      </c>
      <c r="D6269" s="14" t="str">
        <f t="shared" si="96"/>
        <v>Error?</v>
      </c>
      <c r="E6269" s="14" t="s">
        <v>209</v>
      </c>
    </row>
    <row r="6270" spans="1:5" x14ac:dyDescent="0.2">
      <c r="A6270">
        <v>6209</v>
      </c>
      <c r="B6270" s="1232">
        <f>'Acct Summary 7-8'!F82</f>
        <v>19811</v>
      </c>
      <c r="D6270" s="14" t="str">
        <f t="shared" si="96"/>
        <v>Error?</v>
      </c>
      <c r="E6270" s="14" t="s">
        <v>209</v>
      </c>
    </row>
    <row r="6271" spans="1:5" x14ac:dyDescent="0.2">
      <c r="A6271">
        <v>6210</v>
      </c>
      <c r="B6271" s="1232">
        <f>'Acct Summary 7-8'!G82</f>
        <v>-19482</v>
      </c>
      <c r="D6271" s="14" t="str">
        <f t="shared" ref="D6271:D6334" si="97">IF(ISBLANK(B6271),"OK",IF(A6271-B6271=0,"OK","Error?"))</f>
        <v>Error?</v>
      </c>
      <c r="E6271" s="14" t="s">
        <v>209</v>
      </c>
    </row>
    <row r="6272" spans="1:5" x14ac:dyDescent="0.2">
      <c r="A6272">
        <v>6211</v>
      </c>
      <c r="B6272" s="1232">
        <f>'Acct Summary 7-8'!H82</f>
        <v>-120398</v>
      </c>
      <c r="D6272" s="14" t="str">
        <f t="shared" si="97"/>
        <v>Error?</v>
      </c>
      <c r="E6272" s="14" t="s">
        <v>209</v>
      </c>
    </row>
    <row r="6273" spans="1:5" x14ac:dyDescent="0.2">
      <c r="A6273">
        <v>6212</v>
      </c>
      <c r="B6273" s="1232">
        <f>'Acct Summary 7-8'!I82</f>
        <v>82483</v>
      </c>
      <c r="D6273" s="14" t="str">
        <f t="shared" si="97"/>
        <v>Error?</v>
      </c>
      <c r="E6273" s="14" t="s">
        <v>209</v>
      </c>
    </row>
    <row r="6274" spans="1:5" x14ac:dyDescent="0.2">
      <c r="A6274">
        <v>6213</v>
      </c>
      <c r="B6274" s="1232">
        <f>'Acct Summary 7-8'!J82</f>
        <v>186540</v>
      </c>
      <c r="D6274" s="14" t="str">
        <f t="shared" si="97"/>
        <v>Error?</v>
      </c>
      <c r="E6274" s="14" t="s">
        <v>209</v>
      </c>
    </row>
    <row r="6275" spans="1:5" x14ac:dyDescent="0.2">
      <c r="A6275">
        <v>6214</v>
      </c>
      <c r="B6275" s="1232">
        <f>'Acct Summary 7-8'!K82</f>
        <v>1183972</v>
      </c>
      <c r="D6275" s="14" t="str">
        <f t="shared" si="97"/>
        <v>Error?</v>
      </c>
      <c r="E6275" s="14" t="s">
        <v>209</v>
      </c>
    </row>
    <row r="6276" spans="1:5" x14ac:dyDescent="0.2">
      <c r="A6276">
        <v>6215</v>
      </c>
      <c r="B6276" s="1232">
        <f>'Acct Summary 7-8'!C83</f>
        <v>6.2593032350882816E-2</v>
      </c>
      <c r="D6276" s="14" t="str">
        <f t="shared" si="97"/>
        <v>Error?</v>
      </c>
      <c r="E6276" s="14" t="s">
        <v>209</v>
      </c>
    </row>
    <row r="6277" spans="1:5" x14ac:dyDescent="0.2">
      <c r="A6277">
        <v>6216</v>
      </c>
      <c r="B6277" s="1232">
        <f>'Acct Summary 7-8'!D83</f>
        <v>0.12039638735574511</v>
      </c>
      <c r="D6277" s="14" t="str">
        <f t="shared" si="97"/>
        <v>Error?</v>
      </c>
      <c r="E6277" s="14" t="s">
        <v>209</v>
      </c>
    </row>
    <row r="6278" spans="1:5" x14ac:dyDescent="0.2">
      <c r="A6278">
        <v>6217</v>
      </c>
      <c r="B6278" s="1232">
        <f>'Acct Summary 7-8'!E83</f>
        <v>0.37074095528990469</v>
      </c>
      <c r="D6278" s="14" t="str">
        <f t="shared" si="97"/>
        <v>Error?</v>
      </c>
      <c r="E6278" s="14" t="s">
        <v>209</v>
      </c>
    </row>
    <row r="6279" spans="1:5" x14ac:dyDescent="0.2">
      <c r="A6279">
        <v>6218</v>
      </c>
      <c r="B6279" s="1232">
        <f>'Acct Summary 7-8'!F83</f>
        <v>4.6529051592735161E-2</v>
      </c>
      <c r="D6279" s="14" t="str">
        <f t="shared" si="97"/>
        <v>Error?</v>
      </c>
      <c r="E6279" s="14" t="s">
        <v>209</v>
      </c>
    </row>
    <row r="6280" spans="1:5" x14ac:dyDescent="0.2">
      <c r="A6280">
        <v>6219</v>
      </c>
      <c r="B6280" s="1232">
        <f>'Acct Summary 7-8'!G83</f>
        <v>-7.4909448849173693E-2</v>
      </c>
      <c r="D6280" s="14" t="str">
        <f t="shared" si="97"/>
        <v>Error?</v>
      </c>
      <c r="E6280" s="14" t="s">
        <v>209</v>
      </c>
    </row>
    <row r="6281" spans="1:5" x14ac:dyDescent="0.2">
      <c r="A6281">
        <v>6220</v>
      </c>
      <c r="B6281" s="1232">
        <f>'Acct Summary 7-8'!H83</f>
        <v>-0.763099350340675</v>
      </c>
      <c r="D6281" s="14" t="str">
        <f t="shared" si="97"/>
        <v>Error?</v>
      </c>
      <c r="E6281" s="14" t="s">
        <v>209</v>
      </c>
    </row>
    <row r="6282" spans="1:5" x14ac:dyDescent="0.2">
      <c r="A6282">
        <v>6221</v>
      </c>
      <c r="B6282" s="1232">
        <f>'Acct Summary 7-8'!I83</f>
        <v>5.4923856515977816E-2</v>
      </c>
      <c r="D6282" s="14" t="str">
        <f t="shared" si="97"/>
        <v>Error?</v>
      </c>
      <c r="E6282" s="14" t="s">
        <v>209</v>
      </c>
    </row>
    <row r="6283" spans="1:5" x14ac:dyDescent="0.2">
      <c r="A6283">
        <v>6222</v>
      </c>
      <c r="B6283" s="1232">
        <f>'Acct Summary 7-8'!J83</f>
        <v>0.28431338181119847</v>
      </c>
      <c r="D6283" s="14" t="str">
        <f t="shared" si="97"/>
        <v>Error?</v>
      </c>
      <c r="E6283" s="14" t="s">
        <v>209</v>
      </c>
    </row>
    <row r="6284" spans="1:5" x14ac:dyDescent="0.2">
      <c r="A6284">
        <v>6223</v>
      </c>
      <c r="B6284" s="1232">
        <f>'Acct Summary 7-8'!K83</f>
        <v>0.97321699388848015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410052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410052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8316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8316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7400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418368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2462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115204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137785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51066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92485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226612</v>
      </c>
      <c r="D6983" s="14" t="str">
        <f t="shared" si="108"/>
        <v>Error?</v>
      </c>
    </row>
    <row r="6984" spans="1:4" x14ac:dyDescent="0.2">
      <c r="A6984">
        <v>6923</v>
      </c>
      <c r="B6984" s="1232">
        <f>'Expenditures 15-22'!K86</f>
        <v>226612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226612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1912</v>
      </c>
      <c r="D7018" s="14" t="str">
        <f t="shared" si="108"/>
        <v>Error?</v>
      </c>
    </row>
    <row r="7019" spans="1:4" x14ac:dyDescent="0.2">
      <c r="A7019">
        <v>6958</v>
      </c>
      <c r="B7019" s="1232">
        <f>'Expenditures 15-22'!K112</f>
        <v>1912</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231828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418368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7363</v>
      </c>
      <c r="D7067" s="14" t="str">
        <f t="shared" si="109"/>
        <v>Error?</v>
      </c>
    </row>
    <row r="7068" spans="1:4" x14ac:dyDescent="0.2">
      <c r="A7068">
        <v>7007</v>
      </c>
      <c r="B7068" s="1232">
        <f>'Expenditures 15-22'!K199</f>
        <v>7363</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5614</v>
      </c>
      <c r="D7073" s="14" t="str">
        <f t="shared" si="109"/>
        <v>Error?</v>
      </c>
    </row>
    <row r="7074" spans="1:4" x14ac:dyDescent="0.2">
      <c r="A7074">
        <v>7013</v>
      </c>
      <c r="B7074" s="1232">
        <f>'Expenditures 15-22'!K210</f>
        <v>5614</v>
      </c>
      <c r="D7074" s="14" t="str">
        <f t="shared" si="109"/>
        <v>Error?</v>
      </c>
    </row>
    <row r="7075" spans="1:4" x14ac:dyDescent="0.2">
      <c r="A7075">
        <v>7014</v>
      </c>
      <c r="B7075" s="1232">
        <f>'Expenditures 15-22'!D212</f>
        <v>2379</v>
      </c>
      <c r="D7075" s="14" t="str">
        <f t="shared" si="109"/>
        <v>Error?</v>
      </c>
    </row>
    <row r="7076" spans="1:4" x14ac:dyDescent="0.2">
      <c r="A7076">
        <v>7015</v>
      </c>
      <c r="B7076" s="1232">
        <f>'Expenditures 15-22'!K212</f>
        <v>2379</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976</v>
      </c>
      <c r="D7079" s="14" t="str">
        <f t="shared" si="109"/>
        <v>Error?</v>
      </c>
    </row>
    <row r="7080" spans="1:4" x14ac:dyDescent="0.2">
      <c r="A7080">
        <v>7019</v>
      </c>
      <c r="B7080" s="1232">
        <f>'Expenditures 15-22'!K220</f>
        <v>976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120</v>
      </c>
      <c r="D7093" s="14" t="str">
        <f t="shared" si="109"/>
        <v>Error?</v>
      </c>
    </row>
    <row r="7094" spans="1:4" x14ac:dyDescent="0.2">
      <c r="A7094">
        <v>7033</v>
      </c>
      <c r="B7094" s="1232">
        <f>'Expenditures 15-22'!K248</f>
        <v>120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33785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33785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2923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2923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84835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84835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48165</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48165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8380</v>
      </c>
      <c r="D7172" s="14" t="str">
        <f t="shared" si="111"/>
        <v>Error?</v>
      </c>
    </row>
    <row r="7173" spans="1:4" x14ac:dyDescent="0.2">
      <c r="A7173">
        <v>7112</v>
      </c>
      <c r="B7173" s="1232">
        <f>'Expenditures 15-22'!D318</f>
        <v>238</v>
      </c>
      <c r="D7173" s="14" t="str">
        <f t="shared" si="111"/>
        <v>Error?</v>
      </c>
    </row>
    <row r="7174" spans="1:4" x14ac:dyDescent="0.2">
      <c r="A7174">
        <v>7113</v>
      </c>
      <c r="B7174" s="1232">
        <f>'Expenditures 15-22'!E318</f>
        <v>2872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11490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50630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50630</v>
      </c>
      <c r="D7198" s="14" t="str">
        <f t="shared" si="111"/>
        <v>Error?</v>
      </c>
    </row>
    <row r="7199" spans="1:4" x14ac:dyDescent="0.2">
      <c r="A7199">
        <v>7138</v>
      </c>
      <c r="B7199" s="1232">
        <f>'Expenditures 15-22'!C323</f>
        <v>8380</v>
      </c>
      <c r="D7199" s="14" t="str">
        <f t="shared" si="111"/>
        <v>Error?</v>
      </c>
    </row>
    <row r="7200" spans="1:4" x14ac:dyDescent="0.2">
      <c r="A7200">
        <v>7139</v>
      </c>
      <c r="B7200" s="1232">
        <f>'Expenditures 15-22'!D323</f>
        <v>238</v>
      </c>
      <c r="D7200" s="14" t="str">
        <f t="shared" si="111"/>
        <v>Error?</v>
      </c>
    </row>
    <row r="7201" spans="1:4" x14ac:dyDescent="0.2">
      <c r="A7201">
        <v>7140</v>
      </c>
      <c r="B7201" s="1232">
        <f>'Expenditures 15-22'!E323</f>
        <v>223210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231828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8380</v>
      </c>
      <c r="D7216" s="14" t="str">
        <f t="shared" si="111"/>
        <v>Error?</v>
      </c>
    </row>
    <row r="7217" spans="1:4" x14ac:dyDescent="0.2">
      <c r="A7217">
        <v>7156</v>
      </c>
      <c r="B7217" s="1232">
        <f>'Expenditures 15-22'!D331</f>
        <v>238</v>
      </c>
      <c r="D7217" s="14" t="str">
        <f t="shared" si="111"/>
        <v>Error?</v>
      </c>
    </row>
    <row r="7218" spans="1:4" x14ac:dyDescent="0.2">
      <c r="A7218">
        <v>7157</v>
      </c>
      <c r="B7218" s="1232">
        <f>'Expenditures 15-22'!E331</f>
        <v>223210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231828</v>
      </c>
      <c r="D7224" s="14" t="str">
        <f t="shared" si="111"/>
        <v>Error?</v>
      </c>
    </row>
    <row r="7225" spans="1:4" x14ac:dyDescent="0.2">
      <c r="A7225">
        <v>7164</v>
      </c>
      <c r="B7225" s="1232">
        <f>'Expenditures 15-22'!K332</f>
        <v>186540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20216</v>
      </c>
      <c r="D7246" s="14" t="str">
        <f t="shared" si="112"/>
        <v>Error?</v>
      </c>
    </row>
    <row r="7247" spans="1:4" x14ac:dyDescent="0.2">
      <c r="A7247">
        <f t="shared" si="113"/>
        <v>7186</v>
      </c>
      <c r="B7247" s="1232">
        <f>'Expenditures 15-22'!E7</f>
        <v>255</v>
      </c>
      <c r="D7247" s="14" t="str">
        <f t="shared" si="112"/>
        <v>Error?</v>
      </c>
    </row>
    <row r="7248" spans="1:4" x14ac:dyDescent="0.2">
      <c r="A7248">
        <f t="shared" si="113"/>
        <v>7187</v>
      </c>
      <c r="B7248" s="1232">
        <f>'Expenditures 15-22'!F7</f>
        <v>2110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44338</v>
      </c>
      <c r="D7251" s="14" t="str">
        <f t="shared" si="112"/>
        <v>Error?</v>
      </c>
    </row>
    <row r="7252" spans="1:4" x14ac:dyDescent="0.2">
      <c r="A7252">
        <f t="shared" si="113"/>
        <v>7191</v>
      </c>
      <c r="B7252" s="1232">
        <f>'Expenditures 15-22'!D9</f>
        <v>6728</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75017</v>
      </c>
      <c r="D7263" s="14" t="str">
        <f t="shared" si="112"/>
        <v>Error?</v>
      </c>
    </row>
    <row r="7264" spans="1:4" x14ac:dyDescent="0.2">
      <c r="A7264">
        <f t="shared" si="113"/>
        <v>7203</v>
      </c>
      <c r="B7264" s="1232">
        <f>'Expenditures 15-22'!D17</f>
        <v>12766</v>
      </c>
      <c r="D7264" s="14" t="str">
        <f t="shared" si="112"/>
        <v>Error?</v>
      </c>
    </row>
    <row r="7265" spans="1:5" x14ac:dyDescent="0.2">
      <c r="A7265">
        <f t="shared" si="113"/>
        <v>7204</v>
      </c>
      <c r="B7265" s="1232">
        <f>'Expenditures 15-22'!E17</f>
        <v>3879</v>
      </c>
      <c r="D7265" s="14" t="str">
        <f t="shared" si="112"/>
        <v>Error?</v>
      </c>
    </row>
    <row r="7266" spans="1:5" x14ac:dyDescent="0.2">
      <c r="A7266">
        <f t="shared" si="113"/>
        <v>7205</v>
      </c>
      <c r="B7266" s="1232">
        <f>'Expenditures 15-22'!F17</f>
        <v>823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680333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278173</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3890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7400</v>
      </c>
      <c r="D7712" s="14" t="str">
        <f t="shared" si="126"/>
        <v>Error?</v>
      </c>
      <c r="E7712" s="14" t="s">
        <v>988</v>
      </c>
    </row>
    <row r="7713" spans="1:6" x14ac:dyDescent="0.2">
      <c r="A7713">
        <v>7652</v>
      </c>
      <c r="B7713" s="1232">
        <f>'Rest Tax Levies-Tort Im 26'!J8</f>
        <v>300898</v>
      </c>
      <c r="D7713" s="14" t="str">
        <f t="shared" si="126"/>
        <v>Error?</v>
      </c>
      <c r="E7713" s="14" t="s">
        <v>988</v>
      </c>
    </row>
    <row r="7714" spans="1:6" x14ac:dyDescent="0.2">
      <c r="A7714">
        <v>7653</v>
      </c>
      <c r="B7714" s="1232">
        <f>'Rest Tax Levies-Tort Im 26'!K9</f>
        <v>17225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304788</v>
      </c>
      <c r="D7718" s="14" t="str">
        <f t="shared" si="126"/>
        <v>Error?</v>
      </c>
      <c r="E7718" s="14" t="s">
        <v>988</v>
      </c>
    </row>
    <row r="7719" spans="1:6" x14ac:dyDescent="0.2">
      <c r="A7719">
        <v>7658</v>
      </c>
      <c r="B7719" s="1232">
        <f>'Rest Tax Levies-Tort Im 26'!K12</f>
        <v>24625</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24625</v>
      </c>
      <c r="D7721" s="14" t="str">
        <f t="shared" si="126"/>
        <v>Error?</v>
      </c>
      <c r="E7721" s="14" t="s">
        <v>988</v>
      </c>
    </row>
    <row r="7722" spans="1:6" x14ac:dyDescent="0.2">
      <c r="A7722">
        <v>7661</v>
      </c>
      <c r="B7722" s="1232">
        <f>'Rest Tax Levies-Tort Im 26'!J15</f>
        <v>18250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4936</v>
      </c>
      <c r="D7724" s="14" t="str">
        <f t="shared" si="126"/>
        <v>Error?</v>
      </c>
      <c r="E7724" s="14" t="s">
        <v>988</v>
      </c>
      <c r="F7724" s="14"/>
    </row>
    <row r="7725" spans="1:6" x14ac:dyDescent="0.2">
      <c r="A7725">
        <v>7664</v>
      </c>
      <c r="B7725" s="1232">
        <f>'Rest Tax Levies-Tort Im 26'!J19</f>
        <v>402000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406936</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425186</v>
      </c>
      <c r="D7730" s="14" t="str">
        <f t="shared" si="126"/>
        <v>Error?</v>
      </c>
      <c r="E7730" s="14" t="s">
        <v>988</v>
      </c>
    </row>
    <row r="7731" spans="1:6" x14ac:dyDescent="0.2">
      <c r="A7731">
        <v>7670</v>
      </c>
      <c r="B7731" s="1232">
        <f>'Revenues 9-14'!H103</f>
        <v>300898</v>
      </c>
      <c r="D7731" s="14" t="str">
        <f t="shared" si="126"/>
        <v>Error?</v>
      </c>
      <c r="E7731" s="14" t="s">
        <v>988</v>
      </c>
    </row>
    <row r="7732" spans="1:6" x14ac:dyDescent="0.2">
      <c r="A7732">
        <v>7671</v>
      </c>
      <c r="B7732" s="1232">
        <f>'Rest Tax Levies-Tort Im 26'!J24</f>
        <v>157775</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157775</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375000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9200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7</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vt:lpstr>
      <vt:lpstr>SEFA NOTES</vt:lpstr>
      <vt:lpstr>SF&amp;QC Sec-1</vt:lpstr>
      <vt:lpstr>SF&amp;QC Sec-2 (2)</vt:lpstr>
      <vt:lpstr>SF&amp;QC Sec-2 (3)</vt:lpstr>
      <vt:lpstr>SF&amp;QC Sec-2</vt:lpstr>
      <vt:lpstr>SF&amp;QC Sec-2 (4)</vt:lpstr>
      <vt:lpstr>SF&amp;QC Sec-2 (5)</vt:lpstr>
      <vt:lpstr>SF&amp;QC Sec-3</vt:lpstr>
      <vt:lpstr>SSPAF</vt:lpstr>
      <vt:lpstr>CAP (2)</vt:lpstr>
      <vt:lpstr>CAP (3)</vt:lpstr>
      <vt:lpstr>CAP</vt:lpstr>
      <vt:lpstr>CAP (4)</vt:lpstr>
      <vt:lpstr>CAP (5)</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2016-10-18T14:19:40Z</cp:lastPrinted>
  <dcterms:created xsi:type="dcterms:W3CDTF">2003-10-29T19:06:34Z</dcterms:created>
  <dcterms:modified xsi:type="dcterms:W3CDTF">2016-10-28T18:21:34Z</dcterms:modified>
</cp:coreProperties>
</file>